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2-LEY DE INGRESOS Y PRESUPUESTO DE EGRESOS 2022\"/>
    </mc:Choice>
  </mc:AlternateContent>
  <bookViews>
    <workbookView xWindow="-15" yWindow="-15" windowWidth="9360" windowHeight="4455" activeTab="1"/>
  </bookViews>
  <sheets>
    <sheet name="INGRESOS" sheetId="2" r:id="rId1"/>
    <sheet name="EGRESOS " sheetId="14" r:id="rId2"/>
    <sheet name="ANALITICO" sheetId="3" r:id="rId3"/>
    <sheet name="INDICADORES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2" hidden="1">ANALITICO!$D$8:$M$880</definedName>
    <definedName name="_xlnm._FilterDatabase" localSheetId="1" hidden="1">'EGRESOS '!$A$8:$B$59</definedName>
    <definedName name="_xlnm._FilterDatabase" localSheetId="3" hidden="1">INDICADORES!$A$8:$AR$28</definedName>
    <definedName name="_MOD1" localSheetId="1">'[1]BASE DE DATOS'!$A$310:$A$313</definedName>
    <definedName name="_MOD1" localSheetId="0">'[1]BASE DE DATOS'!$A$310:$A$313</definedName>
    <definedName name="_no1" localSheetId="1">'[1]BASE DE DATOS'!$A$2:$A$302</definedName>
    <definedName name="_no1" localSheetId="0">'[1]BASE DE DATOS'!$A$2:$A$302</definedName>
    <definedName name="_ru1" localSheetId="1">'[1]BASE DE DATOS'!$C$330:$C$340</definedName>
    <definedName name="_ru1" localSheetId="0">'[1]BASE DE DATOS'!$C$330:$C$340</definedName>
    <definedName name="ACTIVIDADES" localSheetId="1">#REF!</definedName>
    <definedName name="ACTIVIDADES">#REF!</definedName>
    <definedName name="AMP" localSheetId="1">'[2]Presupuesto B,E,A 2016'!$AF$3:$AI$7</definedName>
    <definedName name="AMP" localSheetId="0">'[2]Presupuesto B,E,A 2016'!$AF$3:$AI$7</definedName>
    <definedName name="_xlnm.Print_Area" localSheetId="1">'EGRESOS '!$A$4:$B$59</definedName>
    <definedName name="_xlnm.Print_Area" localSheetId="3">INDICADORES!$A$1:$S$28</definedName>
    <definedName name="_xlnm.Print_Area" localSheetId="0">INGRESOS!$A$1:$C$7</definedName>
    <definedName name="COMPARATIVA" localSheetId="2">#REF!</definedName>
    <definedName name="COMPARATIVA" localSheetId="1">#REF!</definedName>
    <definedName name="COMPARATIVA">#REF!</definedName>
    <definedName name="COMPONENTES" localSheetId="1">#REF!</definedName>
    <definedName name="COMPONENTES">#REF!</definedName>
    <definedName name="CONT" localSheetId="1">'[3]BASE DE DATOS'!$C$338:$C$438</definedName>
    <definedName name="CONT" localSheetId="0">'[3]BASE DE DATOS'!$C$338:$C$438</definedName>
    <definedName name="CONTRATISTA2" localSheetId="1">'[3]BASE DE DATOS'!$A$2:$A$298</definedName>
    <definedName name="CONTRATISTA2" localSheetId="0">'[3]BASE DE DATOS'!$A$2:$A$298</definedName>
    <definedName name="DED" localSheetId="1">'[1]BASE DE DATOS'!$C$317:$C$323</definedName>
    <definedName name="DED" localSheetId="0">'[1]BASE DE DATOS'!$C$317:$C$323</definedName>
    <definedName name="dedu" localSheetId="1">'[1]BASE DE DATOS'!$C$317:$C$323</definedName>
    <definedName name="dedu" localSheetId="0">'[1]BASE DE DATOS'!$C$317:$C$323</definedName>
    <definedName name="DEDUC" localSheetId="1">'[4]BASE DE DATOS'!$C$242:$C$247</definedName>
    <definedName name="DEDUC" localSheetId="0">'[4]BASE DE DATOS'!$C$242:$C$247</definedName>
    <definedName name="DEDUCCIONES" localSheetId="1">'[3]BASE DE DATOS'!$C$299:$C$305</definedName>
    <definedName name="DEDUCCIONES" localSheetId="0">'[3]BASE DE DATOS'!$C$299:$C$305</definedName>
    <definedName name="E1070D860" localSheetId="2">#REF!</definedName>
    <definedName name="E1070D860" localSheetId="1">#REF!</definedName>
    <definedName name="E1070D860">#REF!</definedName>
    <definedName name="fondoii2015" localSheetId="1">'[3]BASE DE DATOS'!$C$313:$C$319</definedName>
    <definedName name="fondoii2015" localSheetId="0">'[3]BASE DE DATOS'!$C$313:$C$319</definedName>
    <definedName name="inver2015" localSheetId="1">'[3]BASE DE DATOS'!$A$306:$A$309</definedName>
    <definedName name="inver2015" localSheetId="0">'[3]BASE DE DATOS'!$A$306:$A$309</definedName>
    <definedName name="invers2015" localSheetId="1">'[3]BASE DE DATOS'!$A$2:$A$298</definedName>
    <definedName name="invers2015" localSheetId="0">'[3]BASE DE DATOS'!$A$2:$A$298</definedName>
    <definedName name="inversione2015" localSheetId="1">'[3]BASE DE DATOS'!$C$326:$C$336</definedName>
    <definedName name="inversione2015" localSheetId="0">'[3]BASE DE DATOS'!$C$326:$C$336</definedName>
    <definedName name="LLLLLL" localSheetId="2">#REF!</definedName>
    <definedName name="LLLLLL" localSheetId="1">#REF!</definedName>
    <definedName name="LLLLLL">#REF!</definedName>
    <definedName name="LOC" localSheetId="1">'[1]BASE DE DATOS'!$A$317:$A$859</definedName>
    <definedName name="LOC" localSheetId="0">'[1]BASE DE DATOS'!$A$317:$A$859</definedName>
    <definedName name="locafondoii2015" localSheetId="1">'[3]BASE DE DATOS'!$A$313:$A$855</definedName>
    <definedName name="locafondoii2015" localSheetId="0">'[3]BASE DE DATOS'!$A$313:$A$855</definedName>
    <definedName name="LOCALIDADES" localSheetId="1">'[3]BASE DE DATOS'!$A$299:$A$841</definedName>
    <definedName name="LOCALIDADES" localSheetId="0">'[3]BASE DE DATOS'!$A$299:$A$841</definedName>
    <definedName name="MENSUAL" localSheetId="1">#REF!</definedName>
    <definedName name="MENSUAL">#REF!</definedName>
    <definedName name="MOD" localSheetId="1">'[3]BASE DE DATOS'!$A$306:$A$309</definedName>
    <definedName name="MOD" localSheetId="0">'[3]BASE DE DATOS'!$A$306:$A$309</definedName>
    <definedName name="MODALID" localSheetId="1">'[3]BASE DE DATOS'!$A$300:$A$303</definedName>
    <definedName name="MODALID" localSheetId="0">'[3]BASE DE DATOS'!$A$300:$A$303</definedName>
    <definedName name="MODALIDAD" localSheetId="1">'[3]BASE DE DATOS'!$A$292:$A$295</definedName>
    <definedName name="MODALIDAD" localSheetId="0">'[3]BASE DE DATOS'!$A$292:$A$295</definedName>
    <definedName name="NO" localSheetId="1">'[1]BASE DE DATOS'!$A$2:$A$302</definedName>
    <definedName name="NO" localSheetId="0">'[1]BASE DE DATOS'!$A$2:$A$302</definedName>
    <definedName name="NOMBRE" localSheetId="1">'[3]BASE DE DATOS'!$A$2:$A$284</definedName>
    <definedName name="NOMBRE" localSheetId="0">'[3]BASE DE DATOS'!$A$2:$A$284</definedName>
    <definedName name="PORCENTAJE" localSheetId="1">'[4]BASE DE DATOS'!$D$242:$D$247</definedName>
    <definedName name="PORCENTAJE" localSheetId="0">'[4]BASE DE DATOS'!$D$242:$D$247</definedName>
    <definedName name="pro" localSheetId="1">'[1]BASE DE DATOS'!$C$344:$C$444</definedName>
    <definedName name="pro" localSheetId="0">'[1]BASE DE DATOS'!$C$344:$C$444</definedName>
    <definedName name="PROG" localSheetId="1">'[1]BASE DE DATOS'!$C$344:$C$444</definedName>
    <definedName name="PROG" localSheetId="0">'[1]BASE DE DATOS'!$C$344:$C$444</definedName>
    <definedName name="progfii2015" localSheetId="1">'[3]BASE DE DATOS'!$C$340:$C$440</definedName>
    <definedName name="progfii2015" localSheetId="0">'[3]BASE DE DATOS'!$C$340:$C$440</definedName>
    <definedName name="PROGRAMA" localSheetId="1">'[4]BASE DE DATOS'!$C$267:$C$298</definedName>
    <definedName name="PROGRAMA" localSheetId="0">'[4]BASE DE DATOS'!$C$267:$C$298</definedName>
    <definedName name="PROGRAMAS" localSheetId="1">'[3]BASE DE DATOS'!$C$326:$C$426</definedName>
    <definedName name="PROGRAMAS" localSheetId="0">'[3]BASE DE DATOS'!$C$326:$C$426</definedName>
    <definedName name="PRORRATEO" localSheetId="1">#REF!</definedName>
    <definedName name="PRORRATEO">#REF!</definedName>
    <definedName name="RU" localSheetId="1">'[1]BASE DE DATOS'!$C$330:$C$340</definedName>
    <definedName name="RU" localSheetId="0">'[1]BASE DE DATOS'!$C$330:$C$340</definedName>
    <definedName name="RUBROS" localSheetId="1">'[3]BASE DE DATOS'!$C$312:$C$322</definedName>
    <definedName name="RUBROS" localSheetId="0">'[3]BASE DE DATOS'!$C$312:$C$322</definedName>
    <definedName name="SUBSIDIO" localSheetId="1">#REF!</definedName>
    <definedName name="SUBSIDIO">#REF!</definedName>
    <definedName name="_xlnm.Print_Titles" localSheetId="2">ANALITICO!$6:$8</definedName>
    <definedName name="_xlnm.Print_Titles" localSheetId="1">'EGRESOS '!$4:$7</definedName>
    <definedName name="Unidades" localSheetId="2">#REF!</definedName>
    <definedName name="Unidades" localSheetId="1">#REF!</definedName>
    <definedName name="Unidades">#REF!</definedName>
    <definedName name="XX" localSheetId="1">'[3]BASE DE DATOS'!$A$311:$A$853</definedName>
    <definedName name="XX" localSheetId="0">'[3]BASE DE DATOS'!$A$311:$A$853</definedName>
  </definedNames>
  <calcPr calcId="162913"/>
</workbook>
</file>

<file path=xl/calcChain.xml><?xml version="1.0" encoding="utf-8"?>
<calcChain xmlns="http://schemas.openxmlformats.org/spreadsheetml/2006/main">
  <c r="C61" i="14" l="1"/>
  <c r="D8" i="2" l="1"/>
  <c r="C62" i="14" l="1"/>
  <c r="M11" i="3"/>
  <c r="L27" i="3"/>
  <c r="M10" i="3" l="1"/>
  <c r="M9" i="3" l="1"/>
  <c r="J9" i="4" l="1"/>
  <c r="L9" i="4" l="1"/>
  <c r="J11" i="4"/>
</calcChain>
</file>

<file path=xl/sharedStrings.xml><?xml version="1.0" encoding="utf-8"?>
<sst xmlns="http://schemas.openxmlformats.org/spreadsheetml/2006/main" count="1896" uniqueCount="194">
  <si>
    <t>PARTIDA</t>
  </si>
  <si>
    <t>CONCEPTO</t>
  </si>
  <si>
    <t>SUELDOS BASE</t>
  </si>
  <si>
    <t>PRIMA VACACIONAL</t>
  </si>
  <si>
    <t>GRATIFICACIONES DE FIN DE AÑO</t>
  </si>
  <si>
    <t>APORTACIONES IMSS</t>
  </si>
  <si>
    <t>APORTACIONES AL SISTEMA DE VIVIENDA</t>
  </si>
  <si>
    <t>APORTACIONES AL SISTEMA PARA EL RETIRO</t>
  </si>
  <si>
    <t>INDEMNIZACIONES</t>
  </si>
  <si>
    <t>PREMIO DE PUNTUALIDAD</t>
  </si>
  <si>
    <t>PREMIO DE ASISTENCIA</t>
  </si>
  <si>
    <t>DESPENSA</t>
  </si>
  <si>
    <t>APOYO A LA CULTURA</t>
  </si>
  <si>
    <t>OTRAS PRESTACIONES</t>
  </si>
  <si>
    <t>MATERIALES Y ÚTILES DE OFICINA</t>
  </si>
  <si>
    <t>MATERIALES Y UTILES DE IMPRESIÓN Y REPRODUCCIÓN</t>
  </si>
  <si>
    <t>MATERIAL IMPRESO E INFORMACION DIGITAL</t>
  </si>
  <si>
    <t>MATERIAL DE LIMPIEZA</t>
  </si>
  <si>
    <t>MEDICINAS Y PRODUCTOS FARMACEUTICOS</t>
  </si>
  <si>
    <t>COMBUSTIBLES, LUBRICANTES Y ADITIVOS PARA MAQUINARIA Y SERVICIOS ADMINISTRATIVOS</t>
  </si>
  <si>
    <t>SERVICIO DE ENERGÍA ELÉCTRICA</t>
  </si>
  <si>
    <t>DERECHOS DE ALUMBRADO PUBLICO</t>
  </si>
  <si>
    <t>SERVICIO DE AGUA</t>
  </si>
  <si>
    <t>SERVICIO TELEFONÍA TRADICIONAL</t>
  </si>
  <si>
    <t>SERVICIO TELEFONIA CELULAR</t>
  </si>
  <si>
    <t>SERVICIOS DE ACCESO A INTERNET, REDES Y PROCESAMIENTO DE  INFORMACION</t>
  </si>
  <si>
    <t xml:space="preserve">SERVICIO POSTAL </t>
  </si>
  <si>
    <t>ARRENDAMIENTO DE EDIFICIOS Y LOCALES</t>
  </si>
  <si>
    <t>OTROS ARRENDAMIENTOS</t>
  </si>
  <si>
    <t>SERVICIO LEGALES DE CONTABILIDAD Y RELACIONADOS</t>
  </si>
  <si>
    <t>SERVICIO APOYO ADMINISTRATIVO, FOTOCOPIADO E IMPRESIÓN</t>
  </si>
  <si>
    <t>SERVICIO DE VIGILANCIA</t>
  </si>
  <si>
    <t>SERVICIOS FINANCIEROS Y BANCARIOS</t>
  </si>
  <si>
    <t>CONSERVACIÓN Y MANTENIMIENTO DE INMUEBLES</t>
  </si>
  <si>
    <t>INSTALACION, REPARACION Y MANTTO A MOBILIARIO Y EQUIPO DE ADMINISTRACION</t>
  </si>
  <si>
    <t>INSTALACION, REPARACION Y MANTENIMIENTO DE EQUIPO DE COMPUTO  Y TECNOLOGIAS INFORMACION</t>
  </si>
  <si>
    <t>MANTENIMIENTO Y CONSERVACION DE VEHICULOS TERRESTRES, AEREOS, MARITIMOS.</t>
  </si>
  <si>
    <t>INSTALACION, REPARACION Y MANTENIMIENTO DE MAQUINARIA OTROS EQUIPOS (ANTENAS SICAMI)</t>
  </si>
  <si>
    <t>IMPRESIÓN Y ELABORACIÓN DE PUBLICACIONES OFICIALES Y DE INFORMACIÓN EN GENERAL.</t>
  </si>
  <si>
    <t>PASAJES TERRESTRES</t>
  </si>
  <si>
    <t>VIATICOS EN EL PAIS</t>
  </si>
  <si>
    <t>OTROS SERVICIOS DE TRASLADO Y HOSPEDAJE</t>
  </si>
  <si>
    <t>GASTOS DE ORDEN SOCIAL Y CULTURAL</t>
  </si>
  <si>
    <t>OTROS IMPUESTOS Y DERECHOS</t>
  </si>
  <si>
    <t>OTROS GASTOS POR RESPONSABILIDADES</t>
  </si>
  <si>
    <t>3981</t>
  </si>
  <si>
    <t>IMPUESTO SOBRE NOMINAS</t>
  </si>
  <si>
    <t>LICENCIAS INFORMATICAS E INTELECTUALES</t>
  </si>
  <si>
    <t>APORTACIONES DEL MUNICIPIO</t>
  </si>
  <si>
    <t>U.R.</t>
  </si>
  <si>
    <t>FIN</t>
  </si>
  <si>
    <t>COMP.</t>
  </si>
  <si>
    <t>CODIGO PROGRAMÁTICO</t>
  </si>
  <si>
    <t>01</t>
  </si>
  <si>
    <t>SERVICIOS PERSONALES</t>
  </si>
  <si>
    <t>31120-0101</t>
  </si>
  <si>
    <t>1.3.2</t>
  </si>
  <si>
    <t>A1</t>
  </si>
  <si>
    <t>COMBUSTIBLES, LUBRICANTES Y ADITIVOS PARA MAQUINARIA, EQUIPO DE PRODUCCIÓN Y SERVICIOS ADMINISTRATIVOS</t>
  </si>
  <si>
    <t>A2</t>
  </si>
  <si>
    <t>A3</t>
  </si>
  <si>
    <t>UR</t>
  </si>
  <si>
    <t>PGR</t>
  </si>
  <si>
    <t>PG</t>
  </si>
  <si>
    <t>PROP</t>
  </si>
  <si>
    <t>ACTIVIDAD</t>
  </si>
  <si>
    <t>IMPORTE</t>
  </si>
  <si>
    <t>INDICADOR</t>
  </si>
  <si>
    <t>META</t>
  </si>
  <si>
    <t>SUPUESTOS</t>
  </si>
  <si>
    <t>MEDIOS DE VERIFICACION</t>
  </si>
  <si>
    <t>U.M.</t>
  </si>
  <si>
    <t>CAN</t>
  </si>
  <si>
    <t xml:space="preserve"> 01</t>
  </si>
  <si>
    <t>Porcentaje</t>
  </si>
  <si>
    <t>SERVICIOS PROFESIONALES CIENTIFICOS TECNICOS INTEGRALES</t>
  </si>
  <si>
    <t>COMP</t>
  </si>
  <si>
    <t>ACT</t>
  </si>
  <si>
    <t>IMPORTE TOTAL POR SERVICIOS GENERALES</t>
  </si>
  <si>
    <t>IMPORTE TOTAL POR MATERIALES Y SUMINISTROS</t>
  </si>
  <si>
    <t>IMPORTE TOTAL PÓR SUELDOS Y SALARIOS</t>
  </si>
  <si>
    <t>IMPORTE TOTAL POR BIENES, MUEBLES, INMUEBLES E INTANGIBLES</t>
  </si>
  <si>
    <t>INSTITUTO MUNICIPAL DE PLANEACION DE IRAPUATO GUANAJUATO</t>
  </si>
  <si>
    <t>Clasificación por objeto del gasto</t>
  </si>
  <si>
    <t>Analítico de egresos</t>
  </si>
  <si>
    <t>Analítico de indicadores</t>
  </si>
  <si>
    <t>BIENES MUEBLES, INMUEBLES E INTANGIBLES</t>
  </si>
  <si>
    <t>SERVICIOS GENERALES</t>
  </si>
  <si>
    <t>MATERIALES Y SUMINISTROS</t>
  </si>
  <si>
    <t>PRODUCTOS ALIMENTICIOS PARA PERSONAL EN LAS INSTACIONES DEPENDENCIAS Y ENTIDADES</t>
  </si>
  <si>
    <t>SEGUROS DE BIENES PATRIMONIALES</t>
  </si>
  <si>
    <t>Instrumentos de planeación aplicados</t>
  </si>
  <si>
    <t xml:space="preserve">Sistema de Planeación opera, se administra y se implementa satisfactoriamente. </t>
  </si>
  <si>
    <t>Las Dependencias  de la Administración Municipal dedican suficientes horas-hombre para identificar, actualizar  y procesar información estadística y geográfica.</t>
  </si>
  <si>
    <t xml:space="preserve">Porcentaje </t>
  </si>
  <si>
    <t>TOTAL PRESUPUESTO DE EGRESOS</t>
  </si>
  <si>
    <t>TOTAL PRONOSTICO DE INGRESOS</t>
  </si>
  <si>
    <t>Índice de operación, administración e implementación del Sistema Municipal de Planeación</t>
  </si>
  <si>
    <t>Índice de aplicación de instrumentos de planeación municipal</t>
  </si>
  <si>
    <t>Porcentaje de instrumentos normativos actualizados</t>
  </si>
  <si>
    <t>Índice de Capacitación del COPLADEMI</t>
  </si>
  <si>
    <t>Porcentaje de instrumentos de planeación validados por el COPLADEMI.</t>
  </si>
  <si>
    <t xml:space="preserve">índice de Gestion Administrativa del IMPLAN </t>
  </si>
  <si>
    <t>Porcentaje de incremento</t>
  </si>
  <si>
    <t xml:space="preserve">Las Dependencias de la Administración Pública Municipal se involucran en el Sistema Municipal de Planeación. </t>
  </si>
  <si>
    <t>1.  Informe Trimestral aprobado por el Consejo Directivo
2. Acta del Consejo Directivo con la aprobación el Informe Final del índice</t>
  </si>
  <si>
    <t>Las dependencias de la Administración Pública Municipal conocen y aplican los instrumentos de planeación en el ámbito de su competencia.</t>
  </si>
  <si>
    <t xml:space="preserve">Las dependencias de la Administracion Publica Municipal se involucran en el Sistema Municipal de Planeacion. </t>
  </si>
  <si>
    <t>Se cuenta con la colaboración de la Dirección General de Programación y Desarrollo Gubernamental</t>
  </si>
  <si>
    <t xml:space="preserve">Las dependencias, ciudadanos y usuarios en general solicitan por escrito la opinión del IMPLAN </t>
  </si>
  <si>
    <t xml:space="preserve">Amplia participación de la ciudadanía  en as Comisiones de Trabajo de COPLADEMI </t>
  </si>
  <si>
    <t>Se cuenta  con la participación de la Dirección de Control y Seguimiento al COPLADEMI para la  aprobacion de los Instrumentos de Planeacion</t>
  </si>
  <si>
    <t>Acta de Sesion de COPLADEMI con aprobacion de los Instrumentos de Planeacion</t>
  </si>
  <si>
    <t xml:space="preserve">Se cuenta con una oportuna y continua actualizacion de las plataformas digitales del Instituto, asi como la colaboración de la Coordinación de Comunicación Social para Difusion. </t>
  </si>
  <si>
    <t>Informe Trimestral  aprobado por el Consejo Directivo, en donde se describa  al avance del  programa y cronograma de difusión del IMPLAN.</t>
  </si>
  <si>
    <t xml:space="preserve">Se cuenta con los formatos y esquemas para cumplimiento ante la SHCP, Unidad de Transparencia, Tesorería </t>
  </si>
  <si>
    <t>Informe Trimestral  aprobado por el Consejo Directivo, en donde se describa el avance y registro de las Capacitaciones impartidas al Cuerpo tecnico del Instituto</t>
  </si>
  <si>
    <t>F F</t>
  </si>
  <si>
    <t>CRI</t>
  </si>
  <si>
    <t>1.  Informe Trimestral aprobado por el Consejo Directivo
2. Acta del Consejo Directivo con la aprobación del Informe Final del índice</t>
  </si>
  <si>
    <t>Informe Trimestral  aprobado por el Consejo Directivo, en donde se describa  el  avance continuidad y actualización de los Instrumentos de Planeación.</t>
  </si>
  <si>
    <t>PRONOSTICO DE INGRESOS 2023</t>
  </si>
  <si>
    <t>PRESUPUESTO DE EGRESOS 2023</t>
  </si>
  <si>
    <t>EGRESOS 2023</t>
  </si>
  <si>
    <t>C5</t>
  </si>
  <si>
    <t>C8 - Planeación organizacional del IMPLAN fortalecida.</t>
  </si>
  <si>
    <t>C8</t>
  </si>
  <si>
    <t>Instrumentos de planeación municipal aplicados.</t>
  </si>
  <si>
    <t>C6</t>
  </si>
  <si>
    <t>C7</t>
  </si>
  <si>
    <t>Capacitación del cuerpo técnico del IMPLAN para que sea multidisciplinario y  conocimientos de vanguardia</t>
  </si>
  <si>
    <t>Seguimiento a obligaciones normativas en materia de Transparencia y Recursos Financieros</t>
  </si>
  <si>
    <t>Contribuir  a superar los estándares de sustentabilidad del municipio mediante la  adecuada operación, administración e implementación del Sistema Municipal de Planeación.Sistema Municipal de Planeación.</t>
  </si>
  <si>
    <t xml:space="preserve">Fortalecimiento de la estructura y operación del IMPLAN </t>
  </si>
  <si>
    <t>Índice de operación del IMPLAN</t>
  </si>
  <si>
    <t xml:space="preserve">Porcentaje de capacitaciones recibidas por integrantes del Cuerpo tecnico del Instituto </t>
  </si>
  <si>
    <t>La estructura Directiva del Instituto se encuentra instalada normativamente</t>
  </si>
  <si>
    <t>Informe Trimestral  aprobado por el Consejo Directivo, en donde se describan los avances de la actividad</t>
  </si>
  <si>
    <t>Se encuentran disponibles  capacitaciones accesibles para los miembros del Cuerpo tecnico del Instituto y relacionadas con sus funciones.</t>
  </si>
  <si>
    <t xml:space="preserve">Se reciben solcitudes de transparencia para su respuesta </t>
  </si>
  <si>
    <t>Informe Trimestral  aprobado por el Consejo Directivo del IMPLAN,  en donde se describa el avance  del  indice</t>
  </si>
  <si>
    <t>Porcentaje de avance en la implementacion en la estrategia de difusion de los instrumentos de Planeacion</t>
  </si>
  <si>
    <t>Implementacion y Consolidacion Modulo Digital de Indicadores del Sistema de Planeacion Municipal</t>
  </si>
  <si>
    <t>Porcentaje de dictámenes y opiniones técnicas armonizados con los Instrumentos de Planeación</t>
  </si>
  <si>
    <t>Informe Trimestral  aprobado por el Consejo Directivo, en donde se describa el  avance del modulo</t>
  </si>
  <si>
    <t xml:space="preserve">Informe Trimestral  aprobado por el Consejo Directivo, en donde se describa  el  avance del SICAMI </t>
  </si>
  <si>
    <t>Se cuenta con el Dictamen de Alineación y  Congruencia del IPLANEG</t>
  </si>
  <si>
    <t xml:space="preserve">Porcentaje de Cumplimiento de procesos de asistencia técnica, monitoreo y capacitación relacionado con la infraestructura y software de SICAMI en las 23 dependencias y entidades, </t>
  </si>
  <si>
    <t xml:space="preserve">Informe Trimestral  aprobado por el Consejo Directivo del IMPLAN,  en donde se describa el avance  del  indice
</t>
  </si>
  <si>
    <t>El IMCO emite la evaluacion del Indice de competitividad urbana 2023</t>
  </si>
  <si>
    <t xml:space="preserve">Publicación por parte del IMCO del Indice de Competitividad Urbana 2023
</t>
  </si>
  <si>
    <t>Indice de Competitividad urbana (IMCO), entre las ciudades mayores a 500 mil habitantes a 1 millon de habitantes</t>
  </si>
  <si>
    <t>Puntos</t>
  </si>
  <si>
    <t>INGRESOS 2023</t>
  </si>
  <si>
    <t>índice de Monitoreo y Evaluacion de los Instrumentos de Planeación Municipal</t>
  </si>
  <si>
    <t>REF Y ACCES MEN EQ COMPUTO TECN INFORMACION</t>
  </si>
  <si>
    <t>Instrumentos de planeación municipal monitoreados y evaluados</t>
  </si>
  <si>
    <t>Fortalecimiento a la evaluacion de los instrumentos de planeación con las dependencias y entidades municipales</t>
  </si>
  <si>
    <t>C6 A1 Fortalecimiento a la evaluacion de los instrumentos de planeación con las dependencias y entidades municipales</t>
  </si>
  <si>
    <t>C6A3 Impulso a la participación ciudadana en procesos de monitoreo, evaluación y seguimiento de los instrumentos de planeación.</t>
  </si>
  <si>
    <t xml:space="preserve">Ciudadanía y COPLADEMI en el Sistema Municipal de Planeación involucrados </t>
  </si>
  <si>
    <t>C7A2 Difusión del sistema de planeación para conocimiento de la ciudadanía</t>
  </si>
  <si>
    <t xml:space="preserve">C8A1 Fortalecimiento de la estructura y operación del IMPLAN </t>
  </si>
  <si>
    <t>C8A2 Capacitación del cuerpo técnico del IMPLAN para que sea multidisciplinario y  conocimientos de vanguardia</t>
  </si>
  <si>
    <t>C8A3 Seguimiento a obligaciones normativas en materia de Transparencia y Recursos Financieros</t>
  </si>
  <si>
    <t>PRESUPUESTO BASADO EN RESULTADOS  DE INSTITUTO MUNICIPAL DE PLANEACION DE IRAPUATO GUANAJUATO DEL AÑO 2023. ANALITICO PROGRAMARICO DE METAS</t>
  </si>
  <si>
    <t>Sistema de Planeación del Municipio de Irapuato opera, se administra y se implementa satisfactoriamente.</t>
  </si>
  <si>
    <t>P0003</t>
  </si>
  <si>
    <t>Contribuir  a superar los estándares de sustentabilidad del municipio mediante la  adecuada operación, administración e implementación del Sistema Municipal de Planeación.</t>
  </si>
  <si>
    <t>C6 -IInstrumentos de planeación municipal monitoreados y evaluados</t>
  </si>
  <si>
    <t>Fortalecimiento al seguimiento de los Instrumentos de Planeación</t>
  </si>
  <si>
    <t>Actualización de los Instrumentos de Planeación y Programas derivados</t>
  </si>
  <si>
    <t>Fortalecimiento del Sistema de Información Estadística y Geográfica (SICAMI)</t>
  </si>
  <si>
    <t>Impulso a la participación ciudadana en procesos de monitoreo, evaluación y seguimiento de los instrumentos de planeación.</t>
  </si>
  <si>
    <t xml:space="preserve">C7 Ciudadanía y COPLADEMI en el Sistema Municipal de Planeación involucrados </t>
  </si>
  <si>
    <t>Fortalecimiento a la participación  del COPLADEMI en los procesos de planeación y evaluación</t>
  </si>
  <si>
    <t>Difusión del sistema de planeación para conocimiento de la ciudadanía</t>
  </si>
  <si>
    <t>Vinculación del Sistema de Planeación con los Organismos Intermedios y las Instituciones Educativas.</t>
  </si>
  <si>
    <t>C7A3 Vinculación del Sistema de Planeación con los Organismos Intermedios y las Instituciones Educativas.</t>
  </si>
  <si>
    <t>P0003.C5A1</t>
  </si>
  <si>
    <t>P0003.C5A2</t>
  </si>
  <si>
    <t>P0003.C6A1</t>
  </si>
  <si>
    <t>P0003.C6A2</t>
  </si>
  <si>
    <t>P0003.C6A3</t>
  </si>
  <si>
    <t>P0003.C7A1</t>
  </si>
  <si>
    <t>P0003.C7A2</t>
  </si>
  <si>
    <t>P0003.C8A1</t>
  </si>
  <si>
    <t>P0003.C8A2</t>
  </si>
  <si>
    <t>P0003.C8A3</t>
  </si>
  <si>
    <t>C7A1  Fortalecimiento a la participación  del COPLADEMI en los procesos de planeación y evaluación</t>
  </si>
  <si>
    <t>C5 A1  Actualización de los Instrumentos de Planeación y Programas derivadosderivados.</t>
  </si>
  <si>
    <t>C5 A2  Fortalecimiento del Sistema de Información Estadística y Geográfica (SICAMI)</t>
  </si>
  <si>
    <t>C6A2  Fortalecimiento al seguimiento de los Instrumentos de Planeación</t>
  </si>
  <si>
    <t>P0003.C7A3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</si>
</sst>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&quot; $&quot;#,##0.00&quot; &quot;;&quot;-$&quot;#,##0.00&quot; &quot;;&quot; $-&quot;#&quot; &quot;;@&quot; &quot;"/>
    <numFmt numFmtId="166" formatCode="0.000%"/>
    <numFmt numFmtId="167" formatCode="#,##0.00000000_ ;[Red]\-#,##0.00000000\ "/>
    <numFmt numFmtId="168" formatCode="#,##0.0000"/>
    <numFmt numFmtId="169" formatCode="#,##0.00_ ;[Red]\-#,##0.00\ 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Microsoft Sans Serif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20"/>
      <name val="Calibri"/>
      <family val="2"/>
    </font>
    <font>
      <sz val="10"/>
      <name val="Century Gothic"/>
      <family val="2"/>
    </font>
    <font>
      <b/>
      <sz val="9"/>
      <name val="Calibri"/>
      <family val="2"/>
      <scheme val="minor"/>
    </font>
    <font>
      <sz val="11"/>
      <color indexed="60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mbria"/>
      <family val="2"/>
      <scheme val="major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6"/>
      <name val="Calibri"/>
      <family val="2"/>
      <scheme val="minor"/>
    </font>
    <font>
      <i/>
      <sz val="11"/>
      <color theme="0"/>
      <name val="Calibri"/>
      <family val="2"/>
    </font>
    <font>
      <sz val="10"/>
      <name val="Calibri"/>
      <family val="2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48"/>
      <color theme="0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theme="1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6" tint="0.39994506668294322"/>
        <bgColor indexed="6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</borders>
  <cellStyleXfs count="119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7" borderId="0" applyNumberFormat="0" applyBorder="0" applyAlignment="0" applyProtection="0"/>
    <xf numFmtId="0" fontId="12" fillId="19" borderId="3" applyNumberFormat="0" applyAlignment="0" applyProtection="0"/>
    <xf numFmtId="0" fontId="12" fillId="19" borderId="3" applyNumberFormat="0" applyAlignment="0" applyProtection="0"/>
    <xf numFmtId="0" fontId="13" fillId="20" borderId="4" applyNumberFormat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6" fillId="10" borderId="3" applyNumberFormat="0" applyAlignment="0" applyProtection="0"/>
    <xf numFmtId="0" fontId="16" fillId="10" borderId="3" applyNumberFormat="0" applyAlignment="0" applyProtection="0"/>
    <xf numFmtId="164" fontId="17" fillId="0" borderId="0" applyFont="0" applyFill="0" applyBorder="0" applyAlignment="0" applyProtection="0"/>
    <xf numFmtId="165" fontId="18" fillId="0" borderId="0"/>
    <xf numFmtId="0" fontId="9" fillId="0" borderId="0"/>
    <xf numFmtId="0" fontId="19" fillId="6" borderId="0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2" fontId="21" fillId="25" borderId="0">
      <alignment horizontal="left" vertical="center"/>
    </xf>
    <xf numFmtId="0" fontId="22" fillId="26" borderId="0" applyNumberFormat="0" applyBorder="0" applyAlignment="0" applyProtection="0"/>
    <xf numFmtId="0" fontId="17" fillId="0" borderId="0"/>
    <xf numFmtId="0" fontId="17" fillId="0" borderId="0"/>
    <xf numFmtId="0" fontId="23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7" borderId="6" applyNumberFormat="0" applyFont="0" applyAlignment="0" applyProtection="0"/>
    <xf numFmtId="0" fontId="9" fillId="2" borderId="1" applyNumberFormat="0" applyFont="0" applyAlignment="0" applyProtection="0"/>
    <xf numFmtId="0" fontId="17" fillId="27" borderId="6" applyNumberFormat="0" applyFont="0" applyAlignment="0" applyProtection="0"/>
    <xf numFmtId="0" fontId="1" fillId="2" borderId="1" applyNumberFormat="0" applyFont="0" applyAlignment="0" applyProtection="0"/>
    <xf numFmtId="0" fontId="9" fillId="2" borderId="1" applyNumberFormat="0" applyFont="0" applyAlignment="0" applyProtection="0"/>
    <xf numFmtId="0" fontId="24" fillId="25" borderId="7">
      <alignment horizontal="left"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15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</cellStyleXfs>
  <cellXfs count="242">
    <xf numFmtId="0" fontId="0" fillId="0" borderId="0" xfId="0"/>
    <xf numFmtId="40" fontId="7" fillId="3" borderId="2" xfId="0" applyNumberFormat="1" applyFont="1" applyFill="1" applyBorder="1" applyAlignment="1">
      <alignment horizontal="right" vertical="center"/>
    </xf>
    <xf numFmtId="0" fontId="7" fillId="0" borderId="0" xfId="0" applyFont="1" applyBorder="1"/>
    <xf numFmtId="0" fontId="32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4" fillId="0" borderId="0" xfId="0" applyFont="1" applyFill="1"/>
    <xf numFmtId="0" fontId="33" fillId="0" borderId="0" xfId="0" applyFont="1"/>
    <xf numFmtId="0" fontId="34" fillId="3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 vertical="center"/>
    </xf>
    <xf numFmtId="0" fontId="3" fillId="3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justify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7" fillId="3" borderId="0" xfId="0" applyFont="1" applyFill="1" applyBorder="1" applyAlignment="1">
      <alignment horizontal="left" vertical="center"/>
    </xf>
    <xf numFmtId="0" fontId="7" fillId="3" borderId="0" xfId="0" applyFont="1" applyFill="1" applyBorder="1"/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/>
    <xf numFmtId="0" fontId="7" fillId="28" borderId="0" xfId="0" applyFont="1" applyFill="1" applyBorder="1" applyAlignment="1">
      <alignment horizontal="left" vertical="center"/>
    </xf>
    <xf numFmtId="0" fontId="7" fillId="28" borderId="14" xfId="0" applyFont="1" applyFill="1" applyBorder="1" applyAlignment="1">
      <alignment horizontal="left" vertical="center"/>
    </xf>
    <xf numFmtId="0" fontId="7" fillId="28" borderId="14" xfId="0" applyFont="1" applyFill="1" applyBorder="1" applyAlignment="1">
      <alignment horizontal="center" vertical="center"/>
    </xf>
    <xf numFmtId="0" fontId="37" fillId="29" borderId="0" xfId="0" applyFont="1" applyFill="1"/>
    <xf numFmtId="0" fontId="37" fillId="29" borderId="0" xfId="0" applyFont="1" applyFill="1" applyAlignment="1">
      <alignment horizontal="left"/>
    </xf>
    <xf numFmtId="0" fontId="37" fillId="29" borderId="0" xfId="0" applyFont="1" applyFill="1" applyBorder="1"/>
    <xf numFmtId="0" fontId="37" fillId="29" borderId="0" xfId="0" applyFont="1" applyFill="1" applyAlignment="1">
      <alignment horizontal="justify" vertical="center"/>
    </xf>
    <xf numFmtId="4" fontId="37" fillId="29" borderId="0" xfId="0" applyNumberFormat="1" applyFont="1" applyFill="1" applyAlignment="1">
      <alignment horizontal="right" vertical="center"/>
    </xf>
    <xf numFmtId="0" fontId="37" fillId="29" borderId="0" xfId="0" applyFont="1" applyFill="1" applyAlignment="1">
      <alignment horizontal="center" vertical="center"/>
    </xf>
    <xf numFmtId="4" fontId="36" fillId="29" borderId="0" xfId="0" applyNumberFormat="1" applyFont="1" applyFill="1" applyAlignment="1">
      <alignment horizontal="right" vertical="center"/>
    </xf>
    <xf numFmtId="0" fontId="37" fillId="29" borderId="2" xfId="0" applyFont="1" applyFill="1" applyBorder="1" applyAlignment="1">
      <alignment horizontal="justify" vertical="center"/>
    </xf>
    <xf numFmtId="4" fontId="36" fillId="29" borderId="2" xfId="0" applyNumberFormat="1" applyFont="1" applyFill="1" applyBorder="1" applyAlignment="1">
      <alignment horizontal="right" vertical="center"/>
    </xf>
    <xf numFmtId="0" fontId="37" fillId="29" borderId="2" xfId="0" applyFont="1" applyFill="1" applyBorder="1" applyAlignment="1">
      <alignment horizontal="center" vertical="center"/>
    </xf>
    <xf numFmtId="0" fontId="37" fillId="29" borderId="2" xfId="0" applyFont="1" applyFill="1" applyBorder="1" applyAlignment="1">
      <alignment horizontal="justify" vertical="center" wrapText="1"/>
    </xf>
    <xf numFmtId="0" fontId="37" fillId="29" borderId="2" xfId="0" quotePrefix="1" applyFont="1" applyFill="1" applyBorder="1" applyAlignment="1">
      <alignment horizontal="justify" vertical="center"/>
    </xf>
    <xf numFmtId="0" fontId="37" fillId="29" borderId="0" xfId="0" quotePrefix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justify" vertical="center"/>
    </xf>
    <xf numFmtId="0" fontId="37" fillId="29" borderId="14" xfId="0" applyFont="1" applyFill="1" applyBorder="1" applyAlignment="1">
      <alignment horizontal="justify" vertical="center"/>
    </xf>
    <xf numFmtId="0" fontId="37" fillId="29" borderId="14" xfId="0" applyFont="1" applyFill="1" applyBorder="1"/>
    <xf numFmtId="4" fontId="35" fillId="29" borderId="14" xfId="0" applyNumberFormat="1" applyFont="1" applyFill="1" applyBorder="1" applyAlignment="1">
      <alignment horizontal="right" vertical="center"/>
    </xf>
    <xf numFmtId="0" fontId="37" fillId="29" borderId="14" xfId="0" applyFont="1" applyFill="1" applyBorder="1" applyAlignment="1">
      <alignment horizontal="center" vertical="center"/>
    </xf>
    <xf numFmtId="0" fontId="37" fillId="29" borderId="14" xfId="0" applyFont="1" applyFill="1" applyBorder="1" applyAlignment="1">
      <alignment horizontal="justify" vertical="center" wrapText="1"/>
    </xf>
    <xf numFmtId="0" fontId="7" fillId="29" borderId="14" xfId="0" applyFont="1" applyFill="1" applyBorder="1" applyAlignment="1">
      <alignment horizontal="justify" vertical="center"/>
    </xf>
    <xf numFmtId="0" fontId="37" fillId="0" borderId="0" xfId="0" applyFont="1" applyFill="1" applyBorder="1"/>
    <xf numFmtId="0" fontId="0" fillId="29" borderId="0" xfId="0" applyFont="1" applyFill="1" applyAlignment="1">
      <alignment horizontal="center"/>
    </xf>
    <xf numFmtId="0" fontId="37" fillId="0" borderId="0" xfId="0" applyFont="1" applyBorder="1" applyAlignment="1">
      <alignment vertical="center"/>
    </xf>
    <xf numFmtId="0" fontId="37" fillId="0" borderId="0" xfId="0" applyFont="1" applyAlignment="1">
      <alignment vertical="center"/>
    </xf>
    <xf numFmtId="0" fontId="7" fillId="0" borderId="0" xfId="0" applyFont="1" applyFill="1"/>
    <xf numFmtId="0" fontId="7" fillId="0" borderId="0" xfId="0" applyFont="1"/>
    <xf numFmtId="0" fontId="7" fillId="0" borderId="0" xfId="0" applyNumberFormat="1" applyFont="1"/>
    <xf numFmtId="0" fontId="8" fillId="3" borderId="16" xfId="0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" fontId="7" fillId="3" borderId="0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justify" vertical="justify"/>
    </xf>
    <xf numFmtId="40" fontId="34" fillId="3" borderId="0" xfId="0" applyNumberFormat="1" applyFont="1" applyFill="1" applyBorder="1" applyAlignment="1">
      <alignment horizontal="right"/>
    </xf>
    <xf numFmtId="0" fontId="37" fillId="3" borderId="0" xfId="0" applyFont="1" applyFill="1" applyBorder="1"/>
    <xf numFmtId="4" fontId="37" fillId="3" borderId="0" xfId="0" applyNumberFormat="1" applyFont="1" applyFill="1" applyBorder="1"/>
    <xf numFmtId="0" fontId="37" fillId="3" borderId="0" xfId="0" applyFont="1" applyFill="1" applyBorder="1" applyAlignment="1">
      <alignment horizontal="center"/>
    </xf>
    <xf numFmtId="0" fontId="37" fillId="0" borderId="0" xfId="0" applyFont="1" applyBorder="1" applyAlignment="1">
      <alignment horizontal="center" vertical="center"/>
    </xf>
    <xf numFmtId="44" fontId="37" fillId="3" borderId="0" xfId="1" applyFont="1" applyFill="1" applyBorder="1"/>
    <xf numFmtId="0" fontId="7" fillId="3" borderId="0" xfId="0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justify"/>
    </xf>
    <xf numFmtId="0" fontId="7" fillId="0" borderId="0" xfId="0" applyFont="1" applyFill="1" applyBorder="1" applyAlignment="1">
      <alignment horizontal="right"/>
    </xf>
    <xf numFmtId="1" fontId="3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justify" vertical="justify"/>
    </xf>
    <xf numFmtId="0" fontId="34" fillId="0" borderId="0" xfId="0" applyFont="1" applyFill="1" applyBorder="1" applyAlignment="1">
      <alignment horizontal="right"/>
    </xf>
    <xf numFmtId="0" fontId="34" fillId="0" borderId="0" xfId="0" applyFont="1" applyFill="1" applyBorder="1"/>
    <xf numFmtId="0" fontId="32" fillId="29" borderId="0" xfId="0" applyFont="1" applyFill="1" applyAlignment="1">
      <alignment horizontal="left"/>
    </xf>
    <xf numFmtId="0" fontId="39" fillId="29" borderId="0" xfId="0" applyFont="1" applyFill="1"/>
    <xf numFmtId="0" fontId="38" fillId="29" borderId="0" xfId="0" applyFont="1" applyFill="1" applyBorder="1"/>
    <xf numFmtId="0" fontId="38" fillId="29" borderId="0" xfId="0" applyFont="1" applyFill="1"/>
    <xf numFmtId="0" fontId="38" fillId="29" borderId="0" xfId="0" applyFont="1" applyFill="1" applyAlignment="1">
      <alignment horizontal="justify" vertical="center"/>
    </xf>
    <xf numFmtId="0" fontId="32" fillId="29" borderId="0" xfId="0" applyFont="1" applyFill="1"/>
    <xf numFmtId="2" fontId="3" fillId="29" borderId="0" xfId="0" applyNumberFormat="1" applyFont="1" applyFill="1" applyAlignment="1">
      <alignment horizontal="justify" vertical="center"/>
    </xf>
    <xf numFmtId="0" fontId="32" fillId="29" borderId="0" xfId="0" applyFont="1" applyFill="1" applyAlignment="1">
      <alignment horizontal="justify" vertical="center"/>
    </xf>
    <xf numFmtId="0" fontId="32" fillId="29" borderId="0" xfId="0" applyFont="1" applyFill="1" applyAlignment="1">
      <alignment horizontal="center" vertical="center"/>
    </xf>
    <xf numFmtId="0" fontId="8" fillId="0" borderId="0" xfId="0" applyFont="1"/>
    <xf numFmtId="0" fontId="32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166" fontId="37" fillId="0" borderId="0" xfId="0" applyNumberFormat="1" applyFont="1" applyBorder="1" applyAlignment="1">
      <alignment vertical="center"/>
    </xf>
    <xf numFmtId="166" fontId="7" fillId="0" borderId="0" xfId="0" applyNumberFormat="1" applyFont="1" applyBorder="1"/>
    <xf numFmtId="166" fontId="37" fillId="0" borderId="0" xfId="0" applyNumberFormat="1" applyFont="1" applyAlignment="1">
      <alignment vertical="center"/>
    </xf>
    <xf numFmtId="166" fontId="37" fillId="3" borderId="0" xfId="0" applyNumberFormat="1" applyFont="1" applyFill="1" applyBorder="1"/>
    <xf numFmtId="166" fontId="37" fillId="29" borderId="0" xfId="0" applyNumberFormat="1" applyFont="1" applyFill="1"/>
    <xf numFmtId="166" fontId="32" fillId="29" borderId="0" xfId="0" applyNumberFormat="1" applyFont="1" applyFill="1"/>
    <xf numFmtId="166" fontId="37" fillId="29" borderId="0" xfId="0" applyNumberFormat="1" applyFont="1" applyFill="1" applyAlignment="1">
      <alignment vertical="center"/>
    </xf>
    <xf numFmtId="40" fontId="8" fillId="31" borderId="0" xfId="0" applyNumberFormat="1" applyFont="1" applyFill="1" applyBorder="1" applyAlignment="1">
      <alignment horizontal="right" vertical="center"/>
    </xf>
    <xf numFmtId="0" fontId="45" fillId="0" borderId="0" xfId="0" applyFont="1" applyFill="1" applyBorder="1"/>
    <xf numFmtId="0" fontId="45" fillId="0" borderId="0" xfId="0" applyFont="1"/>
    <xf numFmtId="0" fontId="34" fillId="0" borderId="0" xfId="0" applyFont="1"/>
    <xf numFmtId="0" fontId="3" fillId="0" borderId="0" xfId="0" applyFont="1"/>
    <xf numFmtId="0" fontId="37" fillId="0" borderId="0" xfId="0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justify" vertical="center"/>
    </xf>
    <xf numFmtId="4" fontId="7" fillId="3" borderId="2" xfId="0" applyNumberFormat="1" applyFont="1" applyFill="1" applyBorder="1" applyAlignment="1">
      <alignment horizontal="right" vertical="center"/>
    </xf>
    <xf numFmtId="0" fontId="8" fillId="30" borderId="0" xfId="2" applyFont="1" applyFill="1" applyBorder="1" applyAlignment="1">
      <alignment horizontal="center" vertical="center"/>
    </xf>
    <xf numFmtId="0" fontId="8" fillId="30" borderId="0" xfId="2" applyFont="1" applyFill="1" applyBorder="1" applyAlignment="1">
      <alignment horizontal="justify" vertical="center"/>
    </xf>
    <xf numFmtId="4" fontId="8" fillId="30" borderId="0" xfId="0" applyNumberFormat="1" applyFont="1" applyFill="1" applyBorder="1" applyAlignment="1">
      <alignment horizontal="right" vertical="center"/>
    </xf>
    <xf numFmtId="4" fontId="8" fillId="31" borderId="0" xfId="0" applyNumberFormat="1" applyFont="1" applyFill="1" applyBorder="1" applyAlignment="1">
      <alignment horizontal="right" vertical="center"/>
    </xf>
    <xf numFmtId="0" fontId="3" fillId="32" borderId="0" xfId="0" applyFont="1" applyFill="1" applyBorder="1"/>
    <xf numFmtId="0" fontId="3" fillId="32" borderId="0" xfId="0" applyFont="1" applyFill="1" applyBorder="1" applyAlignment="1">
      <alignment horizontal="left" vertical="center"/>
    </xf>
    <xf numFmtId="0" fontId="42" fillId="32" borderId="0" xfId="0" applyFont="1" applyFill="1" applyBorder="1" applyAlignment="1">
      <alignment horizontal="center" vertical="center"/>
    </xf>
    <xf numFmtId="0" fontId="42" fillId="32" borderId="0" xfId="0" applyFont="1" applyFill="1" applyBorder="1" applyAlignment="1">
      <alignment horizontal="left" vertical="center"/>
    </xf>
    <xf numFmtId="0" fontId="8" fillId="33" borderId="0" xfId="0" applyFont="1" applyFill="1" applyBorder="1" applyAlignment="1">
      <alignment horizontal="justify" vertical="center"/>
    </xf>
    <xf numFmtId="0" fontId="8" fillId="33" borderId="2" xfId="0" applyFont="1" applyFill="1" applyBorder="1" applyAlignment="1">
      <alignment horizontal="justify" vertical="center"/>
    </xf>
    <xf numFmtId="4" fontId="39" fillId="33" borderId="2" xfId="0" applyNumberFormat="1" applyFont="1" applyFill="1" applyBorder="1" applyAlignment="1">
      <alignment horizontal="right" vertical="center"/>
    </xf>
    <xf numFmtId="0" fontId="8" fillId="33" borderId="2" xfId="0" applyFont="1" applyFill="1" applyBorder="1" applyAlignment="1">
      <alignment horizontal="center" vertical="center"/>
    </xf>
    <xf numFmtId="0" fontId="40" fillId="34" borderId="0" xfId="0" applyFont="1" applyFill="1" applyAlignment="1">
      <alignment horizontal="center" vertical="center"/>
    </xf>
    <xf numFmtId="0" fontId="8" fillId="35" borderId="0" xfId="0" applyFont="1" applyFill="1" applyBorder="1" applyAlignment="1">
      <alignment horizontal="justify" vertical="center"/>
    </xf>
    <xf numFmtId="0" fontId="8" fillId="35" borderId="2" xfId="0" applyFont="1" applyFill="1" applyBorder="1" applyAlignment="1">
      <alignment horizontal="justify" vertical="center"/>
    </xf>
    <xf numFmtId="4" fontId="39" fillId="35" borderId="2" xfId="0" applyNumberFormat="1" applyFont="1" applyFill="1" applyBorder="1" applyAlignment="1">
      <alignment horizontal="right" vertical="center"/>
    </xf>
    <xf numFmtId="0" fontId="8" fillId="35" borderId="2" xfId="0" applyFont="1" applyFill="1" applyBorder="1" applyAlignment="1">
      <alignment horizontal="center" vertical="center"/>
    </xf>
    <xf numFmtId="0" fontId="8" fillId="35" borderId="14" xfId="0" applyFont="1" applyFill="1" applyBorder="1" applyAlignment="1">
      <alignment horizontal="justify" vertical="center"/>
    </xf>
    <xf numFmtId="4" fontId="39" fillId="35" borderId="14" xfId="0" applyNumberFormat="1" applyFont="1" applyFill="1" applyBorder="1" applyAlignment="1">
      <alignment horizontal="right" vertical="center"/>
    </xf>
    <xf numFmtId="0" fontId="8" fillId="35" borderId="14" xfId="0" applyFont="1" applyFill="1" applyBorder="1" applyAlignment="1">
      <alignment horizontal="center" vertical="center"/>
    </xf>
    <xf numFmtId="0" fontId="37" fillId="35" borderId="0" xfId="0" applyFont="1" applyFill="1"/>
    <xf numFmtId="166" fontId="37" fillId="35" borderId="0" xfId="0" applyNumberFormat="1" applyFont="1" applyFill="1" applyAlignment="1">
      <alignment vertical="center"/>
    </xf>
    <xf numFmtId="0" fontId="37" fillId="34" borderId="0" xfId="0" applyFont="1" applyFill="1" applyBorder="1"/>
    <xf numFmtId="0" fontId="37" fillId="34" borderId="0" xfId="0" applyFont="1" applyFill="1" applyAlignment="1">
      <alignment horizontal="justify" vertical="center"/>
    </xf>
    <xf numFmtId="0" fontId="37" fillId="34" borderId="0" xfId="0" applyFont="1" applyFill="1"/>
    <xf numFmtId="4" fontId="37" fillId="34" borderId="0" xfId="0" applyNumberFormat="1" applyFont="1" applyFill="1" applyAlignment="1">
      <alignment horizontal="right" vertical="center"/>
    </xf>
    <xf numFmtId="0" fontId="37" fillId="34" borderId="0" xfId="0" applyFont="1" applyFill="1" applyAlignment="1">
      <alignment horizontal="center" vertical="center"/>
    </xf>
    <xf numFmtId="0" fontId="8" fillId="35" borderId="14" xfId="0" applyFont="1" applyFill="1" applyBorder="1" applyAlignment="1">
      <alignment horizontal="justify" vertical="center"/>
    </xf>
    <xf numFmtId="0" fontId="37" fillId="29" borderId="2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vertical="center"/>
    </xf>
    <xf numFmtId="0" fontId="37" fillId="3" borderId="0" xfId="0" applyFont="1" applyFill="1" applyAlignment="1">
      <alignment vertical="center"/>
    </xf>
    <xf numFmtId="40" fontId="7" fillId="0" borderId="0" xfId="0" applyNumberFormat="1" applyFont="1" applyFill="1" applyBorder="1"/>
    <xf numFmtId="0" fontId="21" fillId="35" borderId="14" xfId="0" applyFont="1" applyFill="1" applyBorder="1" applyAlignment="1">
      <alignment horizontal="justify" vertical="center"/>
    </xf>
    <xf numFmtId="0" fontId="21" fillId="35" borderId="14" xfId="0" applyFont="1" applyFill="1" applyBorder="1" applyAlignment="1">
      <alignment horizontal="center" vertical="center"/>
    </xf>
    <xf numFmtId="40" fontId="7" fillId="3" borderId="0" xfId="0" applyNumberFormat="1" applyFont="1" applyFill="1" applyBorder="1" applyAlignment="1">
      <alignment horizontal="right"/>
    </xf>
    <xf numFmtId="0" fontId="37" fillId="29" borderId="2" xfId="0" applyFont="1" applyFill="1" applyBorder="1" applyAlignment="1">
      <alignment horizontal="left" vertical="top" wrapText="1"/>
    </xf>
    <xf numFmtId="0" fontId="37" fillId="29" borderId="14" xfId="0" applyFont="1" applyFill="1" applyBorder="1" applyAlignment="1">
      <alignment horizontal="justify" vertical="top"/>
    </xf>
    <xf numFmtId="0" fontId="8" fillId="35" borderId="14" xfId="0" applyFont="1" applyFill="1" applyBorder="1" applyAlignment="1">
      <alignment horizontal="justify" vertical="top"/>
    </xf>
    <xf numFmtId="0" fontId="37" fillId="29" borderId="14" xfId="0" applyFont="1" applyFill="1" applyBorder="1" applyAlignment="1">
      <alignment vertical="top"/>
    </xf>
    <xf numFmtId="0" fontId="37" fillId="36" borderId="0" xfId="0" applyFont="1" applyFill="1" applyAlignment="1">
      <alignment horizontal="left"/>
    </xf>
    <xf numFmtId="0" fontId="37" fillId="36" borderId="0" xfId="0" applyFont="1" applyFill="1"/>
    <xf numFmtId="0" fontId="3" fillId="3" borderId="0" xfId="0" applyFont="1" applyFill="1" applyBorder="1" applyAlignment="1">
      <alignment horizontal="justify" vertical="center"/>
    </xf>
    <xf numFmtId="0" fontId="8" fillId="3" borderId="0" xfId="0" applyFont="1" applyFill="1" applyBorder="1" applyAlignment="1">
      <alignment horizontal="justify" vertical="center"/>
    </xf>
    <xf numFmtId="0" fontId="8" fillId="28" borderId="0" xfId="0" applyFont="1" applyFill="1" applyBorder="1" applyAlignment="1">
      <alignment vertical="center"/>
    </xf>
    <xf numFmtId="40" fontId="7" fillId="3" borderId="2" xfId="0" applyNumberFormat="1" applyFont="1" applyFill="1" applyBorder="1" applyAlignment="1">
      <alignment horizontal="center" vertical="center"/>
    </xf>
    <xf numFmtId="0" fontId="47" fillId="36" borderId="17" xfId="0" applyFont="1" applyFill="1" applyBorder="1" applyAlignment="1" applyProtection="1">
      <alignment horizontal="justify" vertical="top"/>
      <protection locked="0"/>
    </xf>
    <xf numFmtId="44" fontId="4" fillId="0" borderId="0" xfId="1" applyFont="1" applyFill="1" applyAlignment="1">
      <alignment horizontal="left"/>
    </xf>
    <xf numFmtId="44" fontId="33" fillId="0" borderId="0" xfId="1" applyFont="1" applyAlignment="1">
      <alignment horizontal="left"/>
    </xf>
    <xf numFmtId="44" fontId="33" fillId="0" borderId="0" xfId="0" applyNumberFormat="1" applyFont="1" applyAlignment="1">
      <alignment horizontal="left"/>
    </xf>
    <xf numFmtId="44" fontId="33" fillId="0" borderId="0" xfId="0" applyNumberFormat="1" applyFont="1"/>
    <xf numFmtId="4" fontId="39" fillId="29" borderId="0" xfId="1" applyNumberFormat="1" applyFont="1" applyFill="1" applyAlignment="1">
      <alignment horizontal="right" vertical="center"/>
    </xf>
    <xf numFmtId="0" fontId="49" fillId="0" borderId="0" xfId="0" applyFont="1" applyFill="1"/>
    <xf numFmtId="2" fontId="7" fillId="0" borderId="0" xfId="0" applyNumberFormat="1" applyFont="1" applyFill="1" applyBorder="1"/>
    <xf numFmtId="4" fontId="7" fillId="3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Border="1"/>
    <xf numFmtId="0" fontId="8" fillId="0" borderId="0" xfId="0" applyFont="1" applyBorder="1"/>
    <xf numFmtId="0" fontId="34" fillId="0" borderId="0" xfId="0" applyFont="1" applyBorder="1"/>
    <xf numFmtId="44" fontId="46" fillId="0" borderId="0" xfId="1" applyFont="1" applyBorder="1" applyAlignment="1">
      <alignment horizontal="justify" vertical="center"/>
    </xf>
    <xf numFmtId="4" fontId="46" fillId="0" borderId="0" xfId="0" applyNumberFormat="1" applyFont="1" applyBorder="1" applyAlignment="1">
      <alignment horizontal="justify" vertical="center"/>
    </xf>
    <xf numFmtId="2" fontId="46" fillId="0" borderId="0" xfId="0" applyNumberFormat="1" applyFont="1" applyBorder="1" applyAlignment="1">
      <alignment horizontal="justify" vertical="center"/>
    </xf>
    <xf numFmtId="0" fontId="34" fillId="0" borderId="0" xfId="1" applyNumberFormat="1" applyFont="1" applyBorder="1"/>
    <xf numFmtId="4" fontId="34" fillId="0" borderId="0" xfId="0" applyNumberFormat="1" applyFont="1" applyBorder="1"/>
    <xf numFmtId="40" fontId="34" fillId="0" borderId="0" xfId="0" applyNumberFormat="1" applyFont="1" applyBorder="1"/>
    <xf numFmtId="167" fontId="34" fillId="0" borderId="0" xfId="0" applyNumberFormat="1" applyFont="1" applyBorder="1"/>
    <xf numFmtId="0" fontId="3" fillId="0" borderId="0" xfId="0" applyFont="1" applyBorder="1"/>
    <xf numFmtId="4" fontId="8" fillId="0" borderId="0" xfId="0" applyNumberFormat="1" applyFont="1" applyBorder="1"/>
    <xf numFmtId="169" fontId="7" fillId="3" borderId="0" xfId="0" applyNumberFormat="1" applyFont="1" applyFill="1" applyBorder="1"/>
    <xf numFmtId="168" fontId="7" fillId="3" borderId="0" xfId="0" applyNumberFormat="1" applyFont="1" applyFill="1" applyBorder="1" applyAlignment="1">
      <alignment horizontal="right" vertical="center"/>
    </xf>
    <xf numFmtId="168" fontId="8" fillId="3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Border="1"/>
    <xf numFmtId="44" fontId="7" fillId="0" borderId="0" xfId="1" applyFont="1" applyBorder="1"/>
    <xf numFmtId="44" fontId="8" fillId="0" borderId="0" xfId="1" applyFont="1" applyBorder="1"/>
    <xf numFmtId="4" fontId="8" fillId="0" borderId="0" xfId="0" applyNumberFormat="1" applyFont="1" applyFill="1" applyBorder="1" applyAlignment="1">
      <alignment horizontal="right" vertical="justify"/>
    </xf>
    <xf numFmtId="4" fontId="5" fillId="3" borderId="16" xfId="2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horizontal="right" vertical="center"/>
    </xf>
    <xf numFmtId="4" fontId="48" fillId="0" borderId="0" xfId="0" applyNumberFormat="1" applyFont="1" applyFill="1" applyBorder="1" applyAlignment="1">
      <alignment vertical="center" wrapText="1"/>
    </xf>
    <xf numFmtId="4" fontId="42" fillId="32" borderId="0" xfId="2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 applyAlignment="1">
      <alignment horizontal="right" vertical="center"/>
    </xf>
    <xf numFmtId="4" fontId="5" fillId="30" borderId="2" xfId="0" applyNumberFormat="1" applyFont="1" applyFill="1" applyBorder="1" applyAlignment="1">
      <alignment horizontal="right" vertical="center"/>
    </xf>
    <xf numFmtId="4" fontId="4" fillId="0" borderId="14" xfId="0" applyNumberFormat="1" applyFont="1" applyFill="1" applyBorder="1" applyAlignment="1">
      <alignment horizontal="right" vertical="center"/>
    </xf>
    <xf numFmtId="4" fontId="5" fillId="30" borderId="0" xfId="0" applyNumberFormat="1" applyFont="1" applyFill="1" applyBorder="1" applyAlignment="1">
      <alignment horizontal="right" vertical="center"/>
    </xf>
    <xf numFmtId="4" fontId="5" fillId="28" borderId="0" xfId="0" applyNumberFormat="1" applyFont="1" applyFill="1" applyBorder="1" applyAlignment="1">
      <alignment horizontal="right" vertical="center"/>
    </xf>
    <xf numFmtId="4" fontId="5" fillId="30" borderId="14" xfId="0" applyNumberFormat="1" applyFont="1" applyFill="1" applyBorder="1" applyAlignment="1">
      <alignment horizontal="right" vertical="center"/>
    </xf>
    <xf numFmtId="4" fontId="4" fillId="30" borderId="2" xfId="0" applyNumberFormat="1" applyFont="1" applyFill="1" applyBorder="1" applyAlignment="1">
      <alignment horizontal="right" vertical="center"/>
    </xf>
    <xf numFmtId="4" fontId="42" fillId="32" borderId="0" xfId="0" applyNumberFormat="1" applyFont="1" applyFill="1" applyBorder="1" applyAlignment="1">
      <alignment horizontal="right" vertical="center"/>
    </xf>
    <xf numFmtId="4" fontId="4" fillId="28" borderId="14" xfId="0" applyNumberFormat="1" applyFont="1" applyFill="1" applyBorder="1" applyAlignment="1">
      <alignment horizontal="right" vertical="center"/>
    </xf>
    <xf numFmtId="4" fontId="5" fillId="30" borderId="15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/>
    </xf>
    <xf numFmtId="4" fontId="7" fillId="28" borderId="14" xfId="0" applyNumberFormat="1" applyFont="1" applyFill="1" applyBorder="1" applyAlignment="1">
      <alignment horizontal="right"/>
    </xf>
    <xf numFmtId="0" fontId="50" fillId="3" borderId="0" xfId="0" applyFont="1" applyFill="1" applyBorder="1"/>
    <xf numFmtId="0" fontId="51" fillId="37" borderId="0" xfId="0" applyFont="1" applyFill="1" applyBorder="1" applyAlignment="1">
      <alignment horizontal="center" vertical="center"/>
    </xf>
    <xf numFmtId="0" fontId="51" fillId="37" borderId="0" xfId="0" applyFont="1" applyFill="1" applyBorder="1" applyAlignment="1">
      <alignment horizontal="left" vertical="center"/>
    </xf>
    <xf numFmtId="4" fontId="51" fillId="37" borderId="0" xfId="0" applyNumberFormat="1" applyFont="1" applyFill="1" applyBorder="1" applyAlignment="1">
      <alignment horizontal="right"/>
    </xf>
    <xf numFmtId="4" fontId="52" fillId="0" borderId="0" xfId="0" applyNumberFormat="1" applyFont="1" applyBorder="1"/>
    <xf numFmtId="4" fontId="51" fillId="0" borderId="0" xfId="0" applyNumberFormat="1" applyFont="1" applyBorder="1"/>
    <xf numFmtId="0" fontId="51" fillId="0" borderId="0" xfId="0" applyFont="1" applyBorder="1"/>
    <xf numFmtId="4" fontId="7" fillId="3" borderId="0" xfId="0" applyNumberFormat="1" applyFont="1" applyFill="1" applyBorder="1"/>
    <xf numFmtId="4" fontId="7" fillId="0" borderId="0" xfId="0" applyNumberFormat="1" applyFont="1" applyFill="1" applyBorder="1"/>
    <xf numFmtId="0" fontId="8" fillId="0" borderId="18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40" fontId="34" fillId="3" borderId="0" xfId="0" applyNumberFormat="1" applyFont="1" applyFill="1" applyBorder="1"/>
    <xf numFmtId="0" fontId="53" fillId="38" borderId="0" xfId="0" applyFont="1" applyFill="1" applyBorder="1" applyAlignment="1">
      <alignment horizontal="right" vertical="center"/>
    </xf>
    <xf numFmtId="0" fontId="5" fillId="28" borderId="0" xfId="0" applyFont="1" applyFill="1" applyBorder="1" applyAlignment="1">
      <alignment vertical="center"/>
    </xf>
    <xf numFmtId="0" fontId="8" fillId="31" borderId="13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28" borderId="0" xfId="0" applyFont="1" applyFill="1" applyBorder="1" applyAlignment="1">
      <alignment horizontal="right" vertical="justify" wrapText="1"/>
    </xf>
    <xf numFmtId="0" fontId="8" fillId="28" borderId="0" xfId="0" applyFont="1" applyFill="1" applyBorder="1" applyAlignment="1">
      <alignment horizontal="center" vertical="center" wrapText="1"/>
    </xf>
    <xf numFmtId="0" fontId="8" fillId="28" borderId="0" xfId="0" applyFont="1" applyFill="1" applyBorder="1" applyAlignment="1">
      <alignment horizontal="center" vertical="center"/>
    </xf>
    <xf numFmtId="0" fontId="8" fillId="31" borderId="0" xfId="2" applyFont="1" applyFill="1" applyBorder="1" applyAlignment="1">
      <alignment horizontal="left" vertical="center"/>
    </xf>
    <xf numFmtId="0" fontId="41" fillId="0" borderId="0" xfId="0" applyFont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/>
    </xf>
    <xf numFmtId="4" fontId="3" fillId="32" borderId="0" xfId="0" applyNumberFormat="1" applyFont="1" applyFill="1" applyBorder="1" applyAlignment="1">
      <alignment horizontal="center" vertical="justify" wrapText="1"/>
    </xf>
    <xf numFmtId="0" fontId="5" fillId="28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quotePrefix="1" applyFont="1" applyFill="1" applyBorder="1" applyAlignment="1">
      <alignment horizontal="left" vertical="center" wrapText="1"/>
    </xf>
    <xf numFmtId="0" fontId="5" fillId="28" borderId="0" xfId="0" applyFont="1" applyFill="1" applyBorder="1" applyAlignment="1">
      <alignment horizontal="left" vertical="center"/>
    </xf>
    <xf numFmtId="0" fontId="42" fillId="32" borderId="0" xfId="0" applyFont="1" applyFill="1" applyBorder="1" applyAlignment="1">
      <alignment horizontal="left" vertical="center"/>
    </xf>
    <xf numFmtId="0" fontId="40" fillId="34" borderId="0" xfId="0" applyFont="1" applyFill="1" applyAlignment="1">
      <alignment horizontal="center" vertical="center"/>
    </xf>
    <xf numFmtId="0" fontId="0" fillId="34" borderId="0" xfId="0" applyFont="1" applyFill="1" applyAlignment="1">
      <alignment horizontal="center"/>
    </xf>
    <xf numFmtId="0" fontId="40" fillId="34" borderId="0" xfId="0" applyFont="1" applyFill="1" applyBorder="1" applyAlignment="1">
      <alignment horizontal="center" vertical="center"/>
    </xf>
    <xf numFmtId="4" fontId="40" fillId="34" borderId="0" xfId="0" applyNumberFormat="1" applyFont="1" applyFill="1" applyAlignment="1">
      <alignment horizontal="center" vertical="center"/>
    </xf>
    <xf numFmtId="0" fontId="37" fillId="29" borderId="2" xfId="0" applyFont="1" applyFill="1" applyBorder="1" applyAlignment="1">
      <alignment horizontal="justify" vertical="center"/>
    </xf>
    <xf numFmtId="0" fontId="8" fillId="33" borderId="2" xfId="0" applyFont="1" applyFill="1" applyBorder="1" applyAlignment="1">
      <alignment horizontal="justify" vertical="center"/>
    </xf>
    <xf numFmtId="0" fontId="8" fillId="35" borderId="14" xfId="0" applyFont="1" applyFill="1" applyBorder="1" applyAlignment="1">
      <alignment horizontal="justify" vertical="center"/>
    </xf>
    <xf numFmtId="0" fontId="8" fillId="35" borderId="2" xfId="0" applyFont="1" applyFill="1" applyBorder="1" applyAlignment="1">
      <alignment horizontal="justify" vertical="center"/>
    </xf>
  </cellXfs>
  <cellStyles count="119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Buena 2" xfId="21"/>
    <cellStyle name="Cálculo 2" xfId="22"/>
    <cellStyle name="Cálculo 2 2" xfId="23"/>
    <cellStyle name="Celda de comprobación 2" xfId="24"/>
    <cellStyle name="Celda vinculada 2" xfId="25"/>
    <cellStyle name="Celda vinculada 2 2" xfId="26"/>
    <cellStyle name="Celda vinculada 2 2 2" xfId="27"/>
    <cellStyle name="Celda vinculada 2 3" xfId="28"/>
    <cellStyle name="Celda vinculada 2 3 2" xfId="29"/>
    <cellStyle name="Celda vinculada 2 4" xfId="30"/>
    <cellStyle name="Encabezado 4 2" xfId="31"/>
    <cellStyle name="Énfasis1 2" xfId="32"/>
    <cellStyle name="Énfasis2 2" xfId="33"/>
    <cellStyle name="Énfasis3 2" xfId="34"/>
    <cellStyle name="Énfasis4 2" xfId="35"/>
    <cellStyle name="Énfasis5 2" xfId="36"/>
    <cellStyle name="Énfasis6 2" xfId="37"/>
    <cellStyle name="Entrada 2" xfId="38"/>
    <cellStyle name="Entrada 2 2" xfId="39"/>
    <cellStyle name="Euro" xfId="40"/>
    <cellStyle name="Excel Built-in Currency" xfId="41"/>
    <cellStyle name="Excel Built-in Normal" xfId="42"/>
    <cellStyle name="Incorrecto 2" xfId="43"/>
    <cellStyle name="Millares 2" xfId="44"/>
    <cellStyle name="Millares 2 2" xfId="45"/>
    <cellStyle name="Millares 2 2 2" xfId="46"/>
    <cellStyle name="Millares 2 3" xfId="47"/>
    <cellStyle name="Millares 3" xfId="48"/>
    <cellStyle name="Millares 3 2" xfId="49"/>
    <cellStyle name="Millares 3 2 2" xfId="50"/>
    <cellStyle name="Millares 3 3" xfId="51"/>
    <cellStyle name="Millares 4" xfId="52"/>
    <cellStyle name="Millares 4 2" xfId="53"/>
    <cellStyle name="Millares 5" xfId="54"/>
    <cellStyle name="Millares 5 2" xfId="55"/>
    <cellStyle name="Millares 6" xfId="56"/>
    <cellStyle name="Moneda" xfId="1" builtinId="4"/>
    <cellStyle name="Moneda 10" xfId="57"/>
    <cellStyle name="Moneda 10 2" xfId="58"/>
    <cellStyle name="Moneda 2" xfId="59"/>
    <cellStyle name="Moneda 2 10" xfId="60"/>
    <cellStyle name="Moneda 2 2" xfId="61"/>
    <cellStyle name="Moneda 2 2 2" xfId="62"/>
    <cellStyle name="Moneda 2 3" xfId="63"/>
    <cellStyle name="Moneda 2 3 2" xfId="64"/>
    <cellStyle name="Moneda 2 4" xfId="65"/>
    <cellStyle name="Moneda 2 4 2" xfId="66"/>
    <cellStyle name="Moneda 2 5" xfId="67"/>
    <cellStyle name="Moneda 2 5 2" xfId="68"/>
    <cellStyle name="Moneda 2 6" xfId="69"/>
    <cellStyle name="Moneda 2 6 2" xfId="70"/>
    <cellStyle name="Moneda 2 7" xfId="71"/>
    <cellStyle name="Moneda 2 7 2" xfId="72"/>
    <cellStyle name="Moneda 2 8" xfId="73"/>
    <cellStyle name="Moneda 2 8 2" xfId="74"/>
    <cellStyle name="Moneda 2 9" xfId="75"/>
    <cellStyle name="Moneda 2 9 2" xfId="76"/>
    <cellStyle name="Moneda 3" xfId="77"/>
    <cellStyle name="Moneda 3 2" xfId="78"/>
    <cellStyle name="Moneda 3 2 2" xfId="79"/>
    <cellStyle name="Moneda 3 3" xfId="80"/>
    <cellStyle name="Moneda 4" xfId="81"/>
    <cellStyle name="Moneda 4 2" xfId="82"/>
    <cellStyle name="Moneda 4 2 2" xfId="83"/>
    <cellStyle name="Moneda 4 3" xfId="84"/>
    <cellStyle name="Monthly Totals" xfId="85"/>
    <cellStyle name="Neutral 2" xfId="86"/>
    <cellStyle name="Normal" xfId="0" builtinId="0"/>
    <cellStyle name="Normal 10" xfId="87"/>
    <cellStyle name="Normal 11" xfId="88"/>
    <cellStyle name="Normal 13" xfId="89"/>
    <cellStyle name="Normal 2" xfId="2"/>
    <cellStyle name="Normal 2 2" xfId="90"/>
    <cellStyle name="Normal 2 3" xfId="91"/>
    <cellStyle name="Normal 2 4" xfId="92"/>
    <cellStyle name="Normal 3" xfId="93"/>
    <cellStyle name="Normal 3 2" xfId="94"/>
    <cellStyle name="Normal 4" xfId="95"/>
    <cellStyle name="Normal 5" xfId="96"/>
    <cellStyle name="Normal 6" xfId="97"/>
    <cellStyle name="Normal 7" xfId="98"/>
    <cellStyle name="Normal 8" xfId="99"/>
    <cellStyle name="Normal 9" xfId="100"/>
    <cellStyle name="Notas 2" xfId="101"/>
    <cellStyle name="Notas 2 2" xfId="102"/>
    <cellStyle name="Notas 2 3" xfId="103"/>
    <cellStyle name="Notas 3" xfId="104"/>
    <cellStyle name="Notas 3 2" xfId="105"/>
    <cellStyle name="Page Title Bar" xfId="106"/>
    <cellStyle name="Porcentual 2" xfId="107"/>
    <cellStyle name="Porcentual 3" xfId="108"/>
    <cellStyle name="Salida 2" xfId="109"/>
    <cellStyle name="Salida 2 2" xfId="110"/>
    <cellStyle name="Texto de advertencia 2" xfId="111"/>
    <cellStyle name="Texto explicativo 2" xfId="112"/>
    <cellStyle name="Título 1 2" xfId="113"/>
    <cellStyle name="Título 2 2" xfId="114"/>
    <cellStyle name="Título 3 2" xfId="115"/>
    <cellStyle name="Título 4" xfId="116"/>
    <cellStyle name="Total 2" xfId="117"/>
    <cellStyle name="Total 2 2" xfId="118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1207344</xdr:colOff>
      <xdr:row>0</xdr:row>
      <xdr:rowOff>186370</xdr:rowOff>
    </xdr:from>
    <xdr:to>
      <xdr:col>3</xdr:col>
      <xdr:colOff>2134995</xdr:colOff>
      <xdr:row>0</xdr:row>
      <xdr:rowOff>806803</xdr:rowOff>
    </xdr:to>
    <xdr:pic>
      <xdr:nvPicPr>
        <xdr:cNvPr id="1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1299" y="186370"/>
          <a:ext cx="927651" cy="6204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275875</xdr:colOff>
      <xdr:row>0</xdr:row>
      <xdr:rowOff>88687</xdr:rowOff>
    </xdr:from>
    <xdr:to>
      <xdr:col>2</xdr:col>
      <xdr:colOff>1203526</xdr:colOff>
      <xdr:row>3</xdr:row>
      <xdr:rowOff>172256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1875" y="88687"/>
          <a:ext cx="927651" cy="7979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476249</xdr:colOff>
      <xdr:row>0</xdr:row>
      <xdr:rowOff>71438</xdr:rowOff>
    </xdr:from>
    <xdr:to>
      <xdr:col>12</xdr:col>
      <xdr:colOff>1401518</xdr:colOff>
      <xdr:row>4</xdr:row>
      <xdr:rowOff>52388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0968" y="71438"/>
          <a:ext cx="925269" cy="885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342900</xdr:colOff>
      <xdr:row>0</xdr:row>
      <xdr:rowOff>133350</xdr:rowOff>
    </xdr:from>
    <xdr:to>
      <xdr:col>18</xdr:col>
      <xdr:colOff>1733550</xdr:colOff>
      <xdr:row>4</xdr:row>
      <xdr:rowOff>123825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49125" y="133350"/>
          <a:ext cx="1390650" cy="8953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R.RRAZOFE\ARCHIVOS%20INVERSIONES\RAMO%2033\2013\FII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MUNICIPIO%202016\1000%20R.%20H.%20Hoja%20de%20trabaj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ARCHIVOS%20INVERSIONES\RAMO%2033\2013\FII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inf%20direc%202013%20nocturno\CEDULA%20DE%20OBR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MENDEZRA\Documents\Archivos%20DUC_2018\PRESUPUESTO-18\1RA%20MODI18\IMPLAN-PPTO18-1raMod.1501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CEDULA"/>
      <sheetName val="001"/>
      <sheetName val="002"/>
      <sheetName val="003"/>
      <sheetName val="004"/>
      <sheetName val="006"/>
      <sheetName val="007"/>
      <sheetName val="009"/>
      <sheetName val="010"/>
      <sheetName val="011"/>
      <sheetName val="012"/>
      <sheetName val="013"/>
      <sheetName val="014"/>
      <sheetName val="016"/>
      <sheetName val="017"/>
      <sheetName val="018"/>
      <sheetName val="019"/>
      <sheetName val="020"/>
      <sheetName val="SUPCAL-001"/>
      <sheetName val="021"/>
      <sheetName val="022"/>
      <sheetName val="024"/>
      <sheetName val="025"/>
      <sheetName val="026"/>
      <sheetName val="027"/>
      <sheetName val="028"/>
      <sheetName val="FFM-13-029"/>
      <sheetName val="030"/>
      <sheetName val="031"/>
      <sheetName val="032"/>
      <sheetName val="033"/>
      <sheetName val="FFM-13-034"/>
      <sheetName val="035"/>
      <sheetName val="FFM-13-036"/>
      <sheetName val="037"/>
      <sheetName val="038"/>
      <sheetName val="Hoja3"/>
      <sheetName val="039"/>
      <sheetName val="040"/>
      <sheetName val="041"/>
      <sheetName val="042"/>
      <sheetName val="043"/>
      <sheetName val="044"/>
      <sheetName val="SUPCAL-13-002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FFM-SUPCAL-010"/>
      <sheetName val="enfermeria"/>
      <sheetName val="SUPCAL-006"/>
      <sheetName val="SUPCAL-007"/>
      <sheetName val="SUPCAL-005"/>
      <sheetName val="SUPCAL-004"/>
      <sheetName val="SUPCL003"/>
      <sheetName val="SUPCAL-009"/>
      <sheetName val="SUPCAL-008"/>
      <sheetName val="101"/>
      <sheetName val="102"/>
      <sheetName val="095"/>
      <sheetName val="096"/>
      <sheetName val="097"/>
      <sheetName val="SUPCAL-012"/>
      <sheetName val="SUPCAL-013"/>
      <sheetName val="SUPCAL-011"/>
      <sheetName val="103"/>
      <sheetName val="098"/>
      <sheetName val="Hoja1"/>
      <sheetName val="ISM-13-017"/>
      <sheetName val="Informe"/>
      <sheetName val="SANCIONES"/>
      <sheetName val="Hoja4"/>
    </sheetNames>
    <sheetDataSet>
      <sheetData sheetId="0">
        <row r="2">
          <cell r="A2" t="str">
            <v>ADOLFO ARAUJO URESTI</v>
          </cell>
        </row>
        <row r="3">
          <cell r="A3" t="str">
            <v>ADELA GALLARDO MARTINEZ</v>
          </cell>
        </row>
        <row r="4">
          <cell r="A4" t="str">
            <v>ADELINA OLIMPIA RODRIGUEZ LUNA</v>
          </cell>
        </row>
        <row r="5">
          <cell r="A5" t="str">
            <v>ADOLFO MOSQUEDA  LABRA</v>
          </cell>
        </row>
        <row r="6">
          <cell r="A6" t="str">
            <v>ADRIAN BORJA QUINTANAR</v>
          </cell>
        </row>
        <row r="7">
          <cell r="A7" t="str">
            <v>ALBERTO JOSE VILLAFUERTE VILLEGAS</v>
          </cell>
        </row>
        <row r="8">
          <cell r="A8" t="str">
            <v>ALBERTO SANCHEZ VACA</v>
          </cell>
        </row>
        <row r="9">
          <cell r="A9" t="str">
            <v>ALEJANDRO CALDERON RAMIREZ</v>
          </cell>
        </row>
        <row r="10">
          <cell r="A10" t="str">
            <v>ALEJANDRO DANTE GARCIA HURTADO</v>
          </cell>
        </row>
        <row r="11">
          <cell r="A11" t="str">
            <v>ALEJANDRO VALERO MORALES</v>
          </cell>
        </row>
        <row r="12">
          <cell r="A12" t="str">
            <v>ALFONSO ORTEGA DE MONTELLANO</v>
          </cell>
        </row>
        <row r="13">
          <cell r="A13" t="str">
            <v>ALFREDO GABRIEL MARTINEZ GALVEZ</v>
          </cell>
        </row>
        <row r="14">
          <cell r="A14" t="str">
            <v>ALINCOPS, S.A. DE C.V.</v>
          </cell>
        </row>
        <row r="15">
          <cell r="A15" t="str">
            <v>ALP SOLUCIONES CONSTRUCTIVAS SA DE CV</v>
          </cell>
        </row>
        <row r="16">
          <cell r="A16" t="str">
            <v>ALTO RELIEVE DISEÑO Y CONSTRUCCION S.A DE C.V.</v>
          </cell>
        </row>
        <row r="17">
          <cell r="A17" t="str">
            <v>ANDEXCON, S.A. DE C.V.</v>
          </cell>
        </row>
        <row r="18">
          <cell r="A18" t="str">
            <v>ANTARES CONSULTORES EN INGENERIA, S.C.</v>
          </cell>
        </row>
        <row r="19">
          <cell r="A19" t="str">
            <v>ANTONIA MARES</v>
          </cell>
        </row>
        <row r="20">
          <cell r="A20" t="str">
            <v>ANTONIO SANCHEZ GALVAN</v>
          </cell>
        </row>
        <row r="21">
          <cell r="A21" t="str">
            <v>ARACELI CAMPOS CORTES</v>
          </cell>
        </row>
        <row r="22">
          <cell r="A22" t="str">
            <v>ARKONSA PROYECTOS CONSTRUCCIÓN, S.A. DE C.V.</v>
          </cell>
        </row>
        <row r="23">
          <cell r="A23" t="str">
            <v>ARNOLDO CARDENAS LARIOS</v>
          </cell>
        </row>
        <row r="24">
          <cell r="A24" t="str">
            <v>ARQUITECTURA PROYECTOS,CONTRUCCIONES Y CONSULTORIA URBANO AMBIENTAL S.A DE C.V.</v>
          </cell>
        </row>
        <row r="25">
          <cell r="A25" t="str">
            <v>ARQUITECTURA Y PROYECTOS SALDAÑA, S.A. DE C.V.</v>
          </cell>
        </row>
        <row r="26">
          <cell r="A26" t="str">
            <v>ARRENDADORA Y COSTRUCTORA MAYA S.A DE C.V.</v>
          </cell>
        </row>
        <row r="27">
          <cell r="A27" t="str">
            <v>ARSEAL CONSTRUTORA Y COMERCIALIZADORA, S.A. DE C.V.</v>
          </cell>
        </row>
        <row r="28">
          <cell r="A28" t="str">
            <v>ARTURO NUÑEZ SERRANO</v>
          </cell>
        </row>
        <row r="29">
          <cell r="A29" t="str">
            <v>ARTURO ORTIZ STRUCK</v>
          </cell>
        </row>
        <row r="30">
          <cell r="A30" t="str">
            <v>ASTUDILLO ESPECIALISTA S.A. DE C.V.</v>
          </cell>
        </row>
        <row r="31">
          <cell r="A31" t="str">
            <v>BASALTICA DEL CENTRO SA DE CV</v>
          </cell>
        </row>
        <row r="32">
          <cell r="A32" t="str">
            <v>BUSQUETS SERVICIOS EN PROYECTOS S.A. DE C.V.</v>
          </cell>
        </row>
        <row r="33">
          <cell r="A33" t="str">
            <v>CONSTRUCCION EN ACERO Y EDIFICACION SA DE CV</v>
          </cell>
        </row>
        <row r="34">
          <cell r="A34" t="str">
            <v>CALHER CONSTRUCCIONES, S.A. DE C.V.</v>
          </cell>
        </row>
        <row r="35">
          <cell r="A35" t="str">
            <v>CAROLINA MENDOZA MARMOLEJO</v>
          </cell>
        </row>
        <row r="36">
          <cell r="A36" t="str">
            <v>CECILIA IRETA MORENO</v>
          </cell>
        </row>
        <row r="37">
          <cell r="A37" t="str">
            <v>CEHO CONSTRUCCIONES E INMOBILIARIA SA DE CV</v>
          </cell>
        </row>
        <row r="38">
          <cell r="A38" t="str">
            <v>CERCO CONSTRUCCIONES Y DESARROLLOS SA DE CV</v>
          </cell>
        </row>
        <row r="39">
          <cell r="A39" t="str">
            <v>CIREGC, S.A. DE C.V.</v>
          </cell>
        </row>
        <row r="40">
          <cell r="A40" t="str">
            <v>CIVILMEX TERRACERIAS SA DE CV</v>
          </cell>
        </row>
        <row r="41">
          <cell r="A41" t="str">
            <v>CIVIME SA DE CV</v>
          </cell>
        </row>
        <row r="42">
          <cell r="A42" t="str">
            <v>CISNEROS RAMIREZ S.A. DE C.V.</v>
          </cell>
        </row>
        <row r="43">
          <cell r="A43" t="str">
            <v>CLAUDIA MAGDALENA VILLALPANDO GONZALEZ</v>
          </cell>
        </row>
        <row r="44">
          <cell r="A44" t="str">
            <v>COMERCIALIZADORA KROMAR, S.A DE C.V.</v>
          </cell>
        </row>
        <row r="45">
          <cell r="A45" t="str">
            <v>COMPACTO DEL CENTRO S.A DE C.V.</v>
          </cell>
        </row>
        <row r="46">
          <cell r="A46" t="str">
            <v>CONARTEC, S.A. DE C.V.</v>
          </cell>
        </row>
        <row r="47">
          <cell r="A47" t="str">
            <v>CONSORCIO CONSTRUCTOR MAYA, S.A. DE C.V.</v>
          </cell>
        </row>
        <row r="48">
          <cell r="A48" t="str">
            <v>CONSORCIO DE CONSTRUCCION Y URBANIZACION, S.A. DE C.V.</v>
          </cell>
        </row>
        <row r="49">
          <cell r="A49" t="str">
            <v>CONSORCIO ELECTRICO OMEGA, S.A. DE C.V.</v>
          </cell>
        </row>
        <row r="50">
          <cell r="A50" t="str">
            <v>CONSORCIO DE LA CONTRUCCION AGUILA S.A DE C.V.</v>
          </cell>
        </row>
        <row r="51">
          <cell r="A51" t="str">
            <v>CONSORCIO URBANIZADOR ARECO, S.A. DE C.V.</v>
          </cell>
        </row>
        <row r="52">
          <cell r="A52" t="str">
            <v>CONSTRUCCIONES ABASOLO, S.A. DE C.V.</v>
          </cell>
        </row>
        <row r="53">
          <cell r="A53" t="str">
            <v>CONSTRUCCIONES COLIBRI S.A DE C.V. ( ERNESTO ALFARO RAMIREZ )</v>
          </cell>
        </row>
        <row r="54">
          <cell r="A54" t="str">
            <v>CONSTRUCCIONES DEL RINCON, S.A. DE C.V.</v>
          </cell>
        </row>
        <row r="55">
          <cell r="A55" t="str">
            <v>CONSTRUCCIONES GOMEZ LOZANO, S.A. DE C.V.</v>
          </cell>
        </row>
        <row r="56">
          <cell r="A56" t="str">
            <v>CONSTRUCCIONES HERMANOS SA DE CV</v>
          </cell>
        </row>
        <row r="57">
          <cell r="A57" t="str">
            <v>CONSTRUCCIONES JUGARCA, S.A. DE C.V.</v>
          </cell>
        </row>
        <row r="58">
          <cell r="A58" t="str">
            <v>CONSTRUCCIONES SILAO, S.A. DE C.V.</v>
          </cell>
        </row>
        <row r="59">
          <cell r="A59" t="str">
            <v>CONSTRUCCIONES Y URBANIZACIONES HIDALGO S.A DE C.V.</v>
          </cell>
        </row>
        <row r="60">
          <cell r="A60" t="str">
            <v>CONSTRUCIONES ARECO, S.A. DE C.V.</v>
          </cell>
        </row>
        <row r="61">
          <cell r="A61" t="str">
            <v>CONSTRUCIONES DE CANCHAS DEPORTIVAS S.A DE C.V.</v>
          </cell>
        </row>
        <row r="62">
          <cell r="A62" t="str">
            <v>CONSTRUCCION Y DESARROLLO CIVIL, S.A. DE C.V.</v>
          </cell>
        </row>
        <row r="63">
          <cell r="A63" t="str">
            <v>CONSTRUCTOR ALAZAN, S.A DE C.V.</v>
          </cell>
        </row>
        <row r="64">
          <cell r="A64" t="str">
            <v>CONSTRUCTORA ALLIEN SA DE CV</v>
          </cell>
        </row>
        <row r="65">
          <cell r="A65" t="str">
            <v>CONSTRUCTORA ARMS, S.A. DE C.V.</v>
          </cell>
        </row>
        <row r="66">
          <cell r="A66" t="str">
            <v>CONSTRUCTORA CHALOP S.A. DE C.V.</v>
          </cell>
        </row>
        <row r="67">
          <cell r="A67" t="str">
            <v>CONSTRUCTORA CIFSA S.A DE C.V.</v>
          </cell>
        </row>
        <row r="68">
          <cell r="A68" t="str">
            <v>CONSTRUCTORA E INMOBILIARIA NOVI S.A. DE C.V.</v>
          </cell>
        </row>
        <row r="69">
          <cell r="A69" t="str">
            <v>CONSTRUCTORA ERSO, S.A. DE C.V.</v>
          </cell>
        </row>
        <row r="70">
          <cell r="A70" t="str">
            <v>CONSTRUCTORA GAF S.A DE C.V.</v>
          </cell>
        </row>
        <row r="71">
          <cell r="A71" t="str">
            <v>CONSTRUCTORA MALBRI, S.A. DE C.V.</v>
          </cell>
        </row>
        <row r="72">
          <cell r="A72" t="str">
            <v>CONSTRUCTORA MULTIMODAL DE IRAPUATO, S.A DE C.V.</v>
          </cell>
        </row>
        <row r="73">
          <cell r="A73" t="str">
            <v>CONSTRUCTORA STRAWBERRY, S.A. DE C.V.</v>
          </cell>
        </row>
        <row r="74">
          <cell r="A74" t="str">
            <v>CONSTRUCTORA VANHER, S.A. DE C.V.</v>
          </cell>
        </row>
        <row r="75">
          <cell r="A75" t="str">
            <v>CONSTRUCTORA Y PAVIMENTADORA VISE, S.A. DE C.V.</v>
          </cell>
        </row>
        <row r="76">
          <cell r="A76" t="str">
            <v>CONSTRUCTORES UNIDOS DEL MUNDO, S.A. DE C.V.</v>
          </cell>
        </row>
        <row r="77">
          <cell r="A77" t="str">
            <v>CONSTRUMAQUINAS DEL BAJIO, S.A. DE C.V.</v>
          </cell>
        </row>
        <row r="78">
          <cell r="A78" t="str">
            <v>CONSULTORA INDUSTRIAL Y MANTENIMIENTO, S.A. DE C.V.</v>
          </cell>
        </row>
        <row r="79">
          <cell r="A79" t="str">
            <v>CONSULTORIA Y CONSTRUCCIONES DEL CENTRO, S.A. DE C.V.</v>
          </cell>
        </row>
        <row r="80">
          <cell r="A80" t="str">
            <v>CONTRATISTAS CENTENARIO S.A. DE C.V.</v>
          </cell>
        </row>
        <row r="81">
          <cell r="A81" t="str">
            <v>COREG CONSTRUCCIONES, S.A DE C.V</v>
          </cell>
        </row>
        <row r="82">
          <cell r="A82" t="str">
            <v>COSNTRUCTORA CUBILETE S.A DE C.V.</v>
          </cell>
        </row>
        <row r="83">
          <cell r="A83" t="str">
            <v>CONSTRUCCIONES HAYLY SA DE CV</v>
          </cell>
        </row>
        <row r="84">
          <cell r="A84" t="str">
            <v>COSTRUCCIONES E INGENIERIA ARYH S.A DE C.V.</v>
          </cell>
        </row>
        <row r="85">
          <cell r="A85" t="str">
            <v>COSTRUCTORA RIBE S.A DE C.V.</v>
          </cell>
        </row>
        <row r="86">
          <cell r="A86" t="str">
            <v>CORPORATIVO EN LIBERACION DE DERECHOS DE VIA SC</v>
          </cell>
        </row>
        <row r="87">
          <cell r="A87" t="str">
            <v>CRIBADOS Y TRITURADOS DEL BAJIO, S.A. DE C.V.</v>
          </cell>
        </row>
        <row r="88">
          <cell r="A88" t="str">
            <v>CROSSBORDER NS S DE R.L. DE C.V.</v>
          </cell>
        </row>
        <row r="89">
          <cell r="A89" t="str">
            <v>DANIEL VENEGAS MARES</v>
          </cell>
        </row>
        <row r="90">
          <cell r="A90" t="str">
            <v>DESARROLLADORA DE INMUEBLES INFRAESTRUCTURA S.A DE C.V.</v>
          </cell>
        </row>
        <row r="91">
          <cell r="A91" t="str">
            <v>DESARROLLADORES DE PROYECTOS BICENTENARIO, S.A. DE C.V.</v>
          </cell>
        </row>
        <row r="92">
          <cell r="A92" t="str">
            <v>DESARROLLOS HABITACIONALES COGOOLSA SA DE CV</v>
          </cell>
        </row>
        <row r="93">
          <cell r="A93" t="str">
            <v>DESARROLLOS URBANOS PROYECTOS Y CONSTRUCCION S.A. DE C.V.</v>
          </cell>
        </row>
        <row r="94">
          <cell r="A94" t="str">
            <v>DINO TABOADA SAUDINO</v>
          </cell>
        </row>
        <row r="95">
          <cell r="A95" t="str">
            <v>DISEÑO URBANO S.A DE C.V.</v>
          </cell>
        </row>
        <row r="96">
          <cell r="A96" t="str">
            <v>DUFAU EDIFICADORA, S.A. DE C.V.</v>
          </cell>
        </row>
        <row r="97">
          <cell r="A97" t="str">
            <v>ECO SISTEMAS DEL AGUA, S.A. DE C.V.</v>
          </cell>
        </row>
        <row r="98">
          <cell r="A98" t="str">
            <v>EDGARDO CABRERA BARRON</v>
          </cell>
        </row>
        <row r="99">
          <cell r="A99" t="str">
            <v>EDIFICACIONES CARRILLO S.A. DE C.V.</v>
          </cell>
        </row>
        <row r="100">
          <cell r="A100" t="str">
            <v>EDIFICACIONES Y PROYECTOS DE INGENERIA, S.A. DE C.V.</v>
          </cell>
        </row>
        <row r="101">
          <cell r="A101" t="str">
            <v>ELEAZAR RIVERA PIMENTEL  ( ESTRUCTURAS Y CONSTRUCCIONES RIVER )</v>
          </cell>
        </row>
        <row r="102">
          <cell r="A102" t="str">
            <v>ELIAS MAX BUSRTIN REMBA</v>
          </cell>
        </row>
        <row r="103">
          <cell r="A103" t="str">
            <v>EMPRESA DE MANTENIMIENTO VERSATIL PARA LA INGENIERIA, S.A. DE C.V.</v>
          </cell>
        </row>
        <row r="104">
          <cell r="A104" t="str">
            <v>ENERGIA CONSTRUCTIVA DEL CENTRO SA DE CV</v>
          </cell>
        </row>
        <row r="105">
          <cell r="A105" t="str">
            <v>ENRIQUE CARLOS GREENWELL CASTILLO</v>
          </cell>
        </row>
        <row r="106">
          <cell r="A106" t="str">
            <v>ENRIQUE SALVADOR ZUÑIGA RUIZ</v>
          </cell>
        </row>
        <row r="107">
          <cell r="A107" t="str">
            <v>EPSILON CONSTRUCCIONES Y MAQUINARIA, S.A. DE C.V.</v>
          </cell>
        </row>
        <row r="108">
          <cell r="A108" t="str">
            <v>ERNESTO CASTILLO RAMIREZ</v>
          </cell>
        </row>
        <row r="109">
          <cell r="A109" t="str">
            <v>ERNESTO VELAZCO ALMANZAN</v>
          </cell>
        </row>
        <row r="110">
          <cell r="A110" t="str">
            <v>ESPINOSA INGENIEROS CONSTRUCTORES, S.A. DE C.V.</v>
          </cell>
        </row>
        <row r="111">
          <cell r="A111" t="str">
            <v>EXTRACCION Y CLIMAS ARTIFICIALES S.A DE C.V.</v>
          </cell>
        </row>
        <row r="112">
          <cell r="A112" t="str">
            <v>FEDERICO JAVIER TENOPALA HERNANDEZ</v>
          </cell>
        </row>
        <row r="113">
          <cell r="A113" t="str">
            <v>FEDERICO RUIZ RAMIREZ</v>
          </cell>
        </row>
        <row r="114">
          <cell r="A114" t="str">
            <v>FERNANDO OROZCO GUZMAN</v>
          </cell>
        </row>
        <row r="115">
          <cell r="A115" t="str">
            <v>FIGUEROA INGENIERIA Y CONSTRUCCIONES, S.A. DE C.V.</v>
          </cell>
        </row>
        <row r="116">
          <cell r="A116" t="str">
            <v>FLORES &amp; SANTOYO CONSTRUCCIONES SA DE CV</v>
          </cell>
        </row>
        <row r="117">
          <cell r="A117" t="str">
            <v xml:space="preserve">FRANCISCO RODRIGUEZ BALBOA </v>
          </cell>
        </row>
        <row r="118">
          <cell r="A118" t="str">
            <v>FUTURAMA TERRACERIAS Y CONSTRUCCIONES SA DE CV</v>
          </cell>
        </row>
        <row r="119">
          <cell r="A119" t="str">
            <v>GABRIEL ARAIZA MORENO</v>
          </cell>
        </row>
        <row r="120">
          <cell r="A120" t="str">
            <v xml:space="preserve">GARCIA PEREZ CONSTRUCCIONES S.A DE C.V </v>
          </cell>
        </row>
        <row r="121">
          <cell r="A121" t="str">
            <v>GEO GRUPO DEL CENTRO S.A DE C.V.</v>
          </cell>
        </row>
        <row r="122">
          <cell r="A122" t="str">
            <v>GEOTECNIA Y CALIDAD LICCSA, S.A. DE C.V.</v>
          </cell>
        </row>
        <row r="123">
          <cell r="A123" t="str">
            <v>GERINPRO CONSULTORES, S.C.</v>
          </cell>
        </row>
        <row r="124">
          <cell r="A124" t="str">
            <v>GRACIELA DEL CARMEN PACHECO SOTO</v>
          </cell>
        </row>
        <row r="125">
          <cell r="A125" t="str">
            <v>GN ARQUITECTOS S,A. DE C.V.</v>
          </cell>
        </row>
        <row r="126">
          <cell r="A126" t="str">
            <v>GRUPO CIUDAD S.A DE C.V.</v>
          </cell>
        </row>
        <row r="127">
          <cell r="A127" t="str">
            <v>GRUPO CONSTRUCTOR ALCE, S.A. DE C.V.</v>
          </cell>
        </row>
        <row r="128">
          <cell r="A128" t="str">
            <v>GRUPO CONSULTOR DEL CENTRO Y ASOCIADOS, S.C.</v>
          </cell>
        </row>
        <row r="129">
          <cell r="A129" t="str">
            <v>GRUPO CONSULTOR Y CONSTRUCTOR DEL BAJIO GLS, S.A. DE C.V.</v>
          </cell>
        </row>
        <row r="130">
          <cell r="A130" t="str">
            <v>GRUPO COVASA DEL BAJIO, S.A. DE C.V.</v>
          </cell>
        </row>
        <row r="131">
          <cell r="A131" t="str">
            <v>GRUPO DASUCO, S.A. DE C.V.</v>
          </cell>
        </row>
        <row r="132">
          <cell r="A132" t="str">
            <v>GRUPO DE CONSULTORIA INTEGRAL Y CONSTRUCCIONES IRAPUATO,S.A DE C.V.</v>
          </cell>
        </row>
        <row r="133">
          <cell r="A133" t="str">
            <v>GRUPO DEMIST S.A DE C.V.</v>
          </cell>
        </row>
        <row r="134">
          <cell r="A134" t="str">
            <v>GRUPO DISTRIBUIDOR SOL, S.A. DE C.V.</v>
          </cell>
        </row>
        <row r="135">
          <cell r="A135" t="str">
            <v>GRUPO MEXICANO DE OBRAS CIVILES, S.A. DE C.V.</v>
          </cell>
        </row>
        <row r="136">
          <cell r="A136" t="str">
            <v>GUILLERMO BEDIA BRISEÑO</v>
          </cell>
        </row>
        <row r="137">
          <cell r="A137" t="str">
            <v>GUSTAVO FONSECA TORRES</v>
          </cell>
        </row>
        <row r="138">
          <cell r="A138" t="str">
            <v>GUSTAVO GARCÍA BALDERAS</v>
          </cell>
        </row>
        <row r="139">
          <cell r="A139" t="str">
            <v>GUSTAVO MARTINEZ LULE</v>
          </cell>
        </row>
        <row r="140">
          <cell r="A140" t="str">
            <v>HAESA COMERCIAL, S.A. DE C.V.</v>
          </cell>
        </row>
        <row r="141">
          <cell r="A141" t="str">
            <v>HECTOR FERNANDEZ AYALA</v>
          </cell>
        </row>
        <row r="142">
          <cell r="A142" t="str">
            <v>HECTOR HONER LUNA</v>
          </cell>
        </row>
        <row r="143">
          <cell r="A143" t="str">
            <v>HEMCAY ASOCIADOS, S.A. DE C.V.</v>
          </cell>
        </row>
        <row r="144">
          <cell r="A144" t="str">
            <v>HERNANDEZ Y GONZALEZ CONSTRUCTORES S.A DE C.V.</v>
          </cell>
        </row>
        <row r="145">
          <cell r="A145" t="str">
            <v>HUGO ENRIQUE ORTEGA ALVAREZ</v>
          </cell>
        </row>
        <row r="146">
          <cell r="A146" t="str">
            <v xml:space="preserve">HUGO ROBERTO HERNANDEZ ROSALES </v>
          </cell>
        </row>
        <row r="147">
          <cell r="A147" t="str">
            <v>IMPAKTO DEL CENTRO, S.A DE C.V.</v>
          </cell>
        </row>
        <row r="148">
          <cell r="A148" t="str">
            <v>IMPERPROLIMCE SA DE CV</v>
          </cell>
        </row>
        <row r="149">
          <cell r="A149" t="str">
            <v xml:space="preserve">INDUSTRIA ELECTRICA DE IRAPUATO S.A DE C.V </v>
          </cell>
        </row>
        <row r="150">
          <cell r="A150" t="str">
            <v>INGENIERIA Y ARQUITECTURA DISEÑO Y CONSTRUCCION DE PROYECTOS S.A DE C.V.</v>
          </cell>
        </row>
        <row r="151">
          <cell r="A151" t="str">
            <v>INGENIERIA, DISEÑO ESPECIALIZADO Y MONTAJE DE ESTRUCTURAS, S.A. DE C.V.</v>
          </cell>
        </row>
        <row r="152">
          <cell r="A152" t="str">
            <v>ISAAC LOPEZ PARAMO</v>
          </cell>
        </row>
        <row r="153">
          <cell r="A153" t="str">
            <v>IVAN MAURICIO MIRANDA BALLESTEROS</v>
          </cell>
        </row>
        <row r="154">
          <cell r="A154" t="str">
            <v>IVO CESAR BARRON ZENNI</v>
          </cell>
        </row>
        <row r="155">
          <cell r="A155" t="str">
            <v>J.Guadalupe Delgado Chavez</v>
          </cell>
        </row>
        <row r="156">
          <cell r="A156" t="str">
            <v>JAVIER HECTOR ARZATE CERVANTES</v>
          </cell>
        </row>
        <row r="157">
          <cell r="A157" t="str">
            <v>JESUS ARTURO GARCIA CANO</v>
          </cell>
        </row>
        <row r="158">
          <cell r="A158" t="str">
            <v>JOEL MARIO RAMIREZ VILLEGAS</v>
          </cell>
        </row>
        <row r="159">
          <cell r="A159" t="str">
            <v>JORGE ALBERTO CENDEJAS AYALA</v>
          </cell>
        </row>
        <row r="160">
          <cell r="A160" t="str">
            <v>JOSE ADRIAN LOPEZ PADILLA</v>
          </cell>
        </row>
        <row r="161">
          <cell r="A161" t="str">
            <v>JOSE ALEJO FILOTEO SANDOVAL</v>
          </cell>
        </row>
        <row r="162">
          <cell r="A162" t="str">
            <v>JOSE ANTONIO DIAZ DEL CASTILLO URTAZA</v>
          </cell>
        </row>
        <row r="163">
          <cell r="A163" t="str">
            <v>JOSE ANTONIO ZARAGOZA FLORES</v>
          </cell>
        </row>
        <row r="164">
          <cell r="A164" t="str">
            <v>JOSE ARTURO ROSALES SOLIS</v>
          </cell>
        </row>
        <row r="165">
          <cell r="A165" t="str">
            <v>JOSE DE JESUS NAVARRO ARMENTA</v>
          </cell>
        </row>
        <row r="166">
          <cell r="A166" t="str">
            <v>JOSE DE JESUS ORTIZ SALDAÑA</v>
          </cell>
        </row>
        <row r="167">
          <cell r="A167" t="str">
            <v>JOSE FERNANDO PEREZ SAUCEDO</v>
          </cell>
        </row>
        <row r="168">
          <cell r="A168" t="str">
            <v>JOSE FRANCISCO RAMIREZ GONZALEZ</v>
          </cell>
        </row>
        <row r="169">
          <cell r="A169" t="str">
            <v>JORGE IVO MARTINEZ PLAZA</v>
          </cell>
        </row>
        <row r="170">
          <cell r="A170" t="str">
            <v>JOSE JUAN ARAIZA AGUILERA</v>
          </cell>
        </row>
        <row r="171">
          <cell r="A171" t="str">
            <v>JOSE JUAN RAMIREZ RUIZ</v>
          </cell>
        </row>
        <row r="172">
          <cell r="A172" t="str">
            <v>JOSE JUAN RAMIREZ RUIZ</v>
          </cell>
        </row>
        <row r="173">
          <cell r="A173" t="str">
            <v>JOSE LEON ARREDONDO</v>
          </cell>
        </row>
        <row r="174">
          <cell r="A174" t="str">
            <v>JORGE LUIS MARCHAN MACIEL</v>
          </cell>
        </row>
        <row r="175">
          <cell r="A175" t="str">
            <v>JOSE LUIS JOEL GARCIA AGUILAR</v>
          </cell>
        </row>
        <row r="176">
          <cell r="A176" t="str">
            <v>JOSE LUIS ORIGEL HERRERA</v>
          </cell>
        </row>
        <row r="177">
          <cell r="A177" t="str">
            <v>JOSE LUIS SALDAÑA VILLANUEVA</v>
          </cell>
        </row>
        <row r="178">
          <cell r="A178" t="str">
            <v>JOSE MANUEL VALTIERRA HERRERA</v>
          </cell>
        </row>
        <row r="179">
          <cell r="A179" t="str">
            <v>JOSE QUEZADA GUTIERREZ</v>
          </cell>
        </row>
        <row r="180">
          <cell r="A180" t="str">
            <v>JOSE RANGEL ORTIZ</v>
          </cell>
        </row>
        <row r="181">
          <cell r="A181" t="str">
            <v>JOSE SAMANO GUZMAN</v>
          </cell>
        </row>
        <row r="182">
          <cell r="A182" t="str">
            <v>J SALUD MEDINA SANCHEZ</v>
          </cell>
        </row>
        <row r="183">
          <cell r="A183" t="str">
            <v>JUAN CARLOS BRISEÑO MARTINEZ</v>
          </cell>
        </row>
        <row r="184">
          <cell r="A184" t="str">
            <v>JUAN CARLOS DIAZ GARMEDIA</v>
          </cell>
        </row>
        <row r="185">
          <cell r="A185" t="str">
            <v>JUAN GERARDO CADENA MORALES</v>
          </cell>
        </row>
        <row r="186">
          <cell r="A186" t="str">
            <v>JUVENAL HERNANDEZ G</v>
          </cell>
        </row>
        <row r="187">
          <cell r="A187" t="str">
            <v>KARAMAWI CONSTRUCTORA, S.A. DE C.V.</v>
          </cell>
        </row>
        <row r="188">
          <cell r="A188" t="str">
            <v>KEME FOLDET S DE RL DE CV</v>
          </cell>
        </row>
        <row r="189">
          <cell r="A189" t="str">
            <v>LA CADENA CENTRO DE SERVICIO S.A DE C.V.</v>
          </cell>
        </row>
        <row r="190">
          <cell r="A190" t="str">
            <v>LAS AGUILAS CONSTRUYE, S.A. DE C.V.</v>
          </cell>
        </row>
        <row r="191">
          <cell r="A191" t="str">
            <v>LINK ARQUITECTURA, S.A. DE C.V.</v>
          </cell>
        </row>
        <row r="192">
          <cell r="A192" t="str">
            <v>LOGISTICA URBANA Y DE SERVICIOS, S.A DE C.V.</v>
          </cell>
        </row>
        <row r="193">
          <cell r="A193" t="str">
            <v>LUIS ALBERTO RIVERA PEREZ</v>
          </cell>
        </row>
        <row r="194">
          <cell r="A194" t="str">
            <v>LUIS ENRIQUE ELIZALDE BLANCAS</v>
          </cell>
        </row>
        <row r="195">
          <cell r="A195" t="str">
            <v>LUIS FERNANDO CABRERA MARTINEZ</v>
          </cell>
        </row>
        <row r="196">
          <cell r="A196" t="str">
            <v>LUIS MARTIN REYES AGUIRRE</v>
          </cell>
        </row>
        <row r="197">
          <cell r="A197" t="str">
            <v>LUZ MARQ CONSTRUCCIONES, S.A. DE C.V.</v>
          </cell>
        </row>
        <row r="198">
          <cell r="A198" t="str">
            <v>M.A &amp; C.A. DISEÑA, CREA Y CONSTRUYE S.A DE C.V.</v>
          </cell>
        </row>
        <row r="199">
          <cell r="A199" t="str">
            <v>M.A INES CRUZ TOVAR</v>
          </cell>
        </row>
        <row r="200">
          <cell r="A200" t="str">
            <v>MA. ALEJANDRA CUEVAS BALLESTEROS</v>
          </cell>
        </row>
        <row r="201">
          <cell r="A201" t="str">
            <v>MA. ELIZABET NEGRETE DAVALOS</v>
          </cell>
        </row>
        <row r="202">
          <cell r="A202" t="str">
            <v>MA. EUGENIA CERVANTES MAC SWINEY</v>
          </cell>
        </row>
        <row r="203">
          <cell r="A203" t="str">
            <v>MA. SOLEDAD ALEJANDRA LOPEZ LOPEZ</v>
          </cell>
        </row>
        <row r="204">
          <cell r="A204" t="str">
            <v>MAHCON COMPAÑÍA CONSTRUCTORA S.A DE C.V.</v>
          </cell>
        </row>
        <row r="205">
          <cell r="A205" t="str">
            <v>MANTENIMIENTO SUPERIORES, S.A. DE C.V.</v>
          </cell>
        </row>
        <row r="206">
          <cell r="A206" t="str">
            <v>MAQUINARIA CONSTRUCCION EN ACERO Y CONCRETO, S.A. DE C.V.</v>
          </cell>
        </row>
        <row r="207">
          <cell r="A207" t="str">
            <v>MARCO ANTONIO GARCIA SANCHEZ</v>
          </cell>
        </row>
        <row r="208">
          <cell r="A208" t="str">
            <v>MARIA ANTONIETA ARROYO CARDENAS</v>
          </cell>
        </row>
        <row r="209">
          <cell r="A209" t="str">
            <v>MARIA DE LOS ANGELES IRMA HURTADO DE MENDOZA</v>
          </cell>
        </row>
        <row r="210">
          <cell r="A210" t="str">
            <v>MARIA TERESA VARGAS HERNANDEZ</v>
          </cell>
        </row>
        <row r="211">
          <cell r="A211" t="str">
            <v>MARIANELA FARIAS BALVER</v>
          </cell>
        </row>
        <row r="212">
          <cell r="A212" t="str">
            <v>MARTHA NOEMI ALBARRAN FUENTES</v>
          </cell>
        </row>
        <row r="213">
          <cell r="A213" t="str">
            <v>MARTIN FERNANDO QUINTERO TEJADA</v>
          </cell>
        </row>
        <row r="214">
          <cell r="A214" t="str">
            <v>MAURICIO BRAVO GONZALEZ</v>
          </cell>
        </row>
        <row r="215">
          <cell r="A215" t="str">
            <v>MAURICIO FERNANDEZ GRANADOS</v>
          </cell>
        </row>
        <row r="216">
          <cell r="A216" t="str">
            <v>MAURO ANDRES HERNANDEZ SANCHEZ</v>
          </cell>
        </row>
        <row r="217">
          <cell r="A217" t="str">
            <v>MECANICA INDUSTRIAL Y TRANSFORMADOS, S.A. DE C.V.</v>
          </cell>
        </row>
        <row r="218">
          <cell r="A218" t="str">
            <v>METROPOLITANA DE SERVICIOS INTEGRALES, S.A. DE C.V.</v>
          </cell>
        </row>
        <row r="219">
          <cell r="A219" t="str">
            <v>MIGUEL ANGEL CONTRERAS ZARATE</v>
          </cell>
        </row>
        <row r="220">
          <cell r="A220" t="str">
            <v>MIREYA VIANEY MORENO MEZA</v>
          </cell>
        </row>
        <row r="221">
          <cell r="A221" t="str">
            <v>MOISES RODRIGUEZ HERNANDEZ</v>
          </cell>
        </row>
        <row r="222">
          <cell r="A222" t="str">
            <v>MONITOREO VEHICULAR DEL BAJIO, S.C.</v>
          </cell>
        </row>
        <row r="223">
          <cell r="A223" t="str">
            <v>MOVIMIENTOS INDUSTRIALES DE LA CONSTRUCCION, S.A. DE C.V.</v>
          </cell>
        </row>
        <row r="224">
          <cell r="A224" t="str">
            <v>MTLUZ,S.A. DE C.V.</v>
          </cell>
        </row>
        <row r="225">
          <cell r="A225" t="str">
            <v>OBRA CIVIL Y EDIFICACIONES JASSO,S.A. DE C.V.</v>
          </cell>
        </row>
        <row r="226">
          <cell r="A226" t="str">
            <v>OBRA CIVIL Y CONSTRUCCION COVENTA SA DE CV</v>
          </cell>
        </row>
        <row r="227">
          <cell r="A227" t="str">
            <v>OBRAS,CONSTRUCCIONES Y EDIFICACIONES  S.A DE C.V.</v>
          </cell>
        </row>
        <row r="228">
          <cell r="A228" t="str">
            <v>OLIVER GABRIEL GUERRERO SOTO</v>
          </cell>
        </row>
        <row r="229">
          <cell r="A229" t="str">
            <v>ORTIZ CONSTRUCCION Y ARRENDAMIENTO, S.A. DE C.V.</v>
          </cell>
        </row>
        <row r="230">
          <cell r="A230" t="str">
            <v>OSCAR GARCIA CONTRERAS</v>
          </cell>
        </row>
        <row r="231">
          <cell r="A231" t="str">
            <v>OMAR ALEJANDRO MONTIEL MARTINEZ</v>
          </cell>
        </row>
        <row r="232">
          <cell r="A232" t="str">
            <v>OSWALDO CORONA AMADOR</v>
          </cell>
        </row>
        <row r="233">
          <cell r="A233" t="str">
            <v>PAULINA SAAVEDRA RAMIREZ</v>
          </cell>
        </row>
        <row r="234">
          <cell r="A234" t="str">
            <v>PAVIMENTOS Y URBANIZACIONES DE GUANAJUATO, S.A. DE C.V.</v>
          </cell>
        </row>
        <row r="235">
          <cell r="A235" t="str">
            <v>PEDRO AYALA SERRATO</v>
          </cell>
        </row>
        <row r="236">
          <cell r="A236" t="str">
            <v>PEREZ INGENIEROS, S.A. DE C.V.</v>
          </cell>
        </row>
        <row r="237">
          <cell r="A237" t="str">
            <v>Perforaciones y Ademes del bajio S.A DE C.V.</v>
          </cell>
        </row>
        <row r="238">
          <cell r="A238" t="str">
            <v>PICO COMERCIAL, S.A. DE C.V.</v>
          </cell>
        </row>
        <row r="239">
          <cell r="A239" t="str">
            <v xml:space="preserve">PONCIANO MANUEL MATA MEDEL </v>
          </cell>
        </row>
        <row r="240">
          <cell r="A240" t="str">
            <v>PREFABRICADOS DRAGON SA DE CV</v>
          </cell>
        </row>
        <row r="241">
          <cell r="A241" t="str">
            <v>PROMOTORA DE DESARROLLO, S.A. DE .C.V.</v>
          </cell>
        </row>
        <row r="242">
          <cell r="A242" t="str">
            <v>PROMOTORA INMOBILIARIA SALAZAR MARTINEZ, S.A. DE C.V.</v>
          </cell>
        </row>
        <row r="243">
          <cell r="A243" t="str">
            <v>PROYECTOS CONSTRUCCION Y DISEÑO, S.A. DE C.V.</v>
          </cell>
        </row>
        <row r="244">
          <cell r="A244" t="str">
            <v>PROYECTOS CONSTRUCCION, S.A. DE C.V.</v>
          </cell>
        </row>
        <row r="245">
          <cell r="A245" t="str">
            <v xml:space="preserve">PROYECTOS Y CONSTRUCCIONES JASSO S.A DE C.V </v>
          </cell>
        </row>
        <row r="246">
          <cell r="A246" t="str">
            <v>PROYECTOS Y SERVICIOS INDUSTRIALES DEL BAJIO, S.A. DE C.V.</v>
          </cell>
        </row>
        <row r="247">
          <cell r="A247" t="str">
            <v>PROYECTOS, DESARROLLOS,URBANIZACION Y CONSTRUCCION S. A DE C.V.</v>
          </cell>
        </row>
        <row r="248">
          <cell r="A248" t="str">
            <v>PRROYSECC INGENERIA S.A DE C.V.</v>
          </cell>
        </row>
        <row r="249">
          <cell r="A249" t="str">
            <v>QUANAX-HUATO, S.A DE C.V.</v>
          </cell>
        </row>
        <row r="250">
          <cell r="A250" t="str">
            <v>QUINTO ELEMENTO, S.A. DE C.V.</v>
          </cell>
        </row>
        <row r="251">
          <cell r="A251" t="str">
            <v>R &amp; B GRUPO S.A DE C.V.</v>
          </cell>
        </row>
        <row r="252">
          <cell r="A252" t="str">
            <v>RAMON SANDOVAL ISAS</v>
          </cell>
        </row>
        <row r="253">
          <cell r="A253" t="str">
            <v>RAUL GERARDO ZAVALA SANCHEZ</v>
          </cell>
        </row>
        <row r="254">
          <cell r="A254" t="str">
            <v>RAUL HUITRON RIQUELME</v>
          </cell>
        </row>
        <row r="255">
          <cell r="A255" t="str">
            <v>REPRESENTACIONES COMERCIALES INTEGRALES S.A DE C.V.</v>
          </cell>
        </row>
        <row r="256">
          <cell r="A256" t="str">
            <v>RICARDO CAMARILLO GUERRA</v>
          </cell>
        </row>
        <row r="257">
          <cell r="A257" t="str">
            <v>RICARDO CHACON MEZA</v>
          </cell>
        </row>
        <row r="258">
          <cell r="A258" t="str">
            <v>RICARDO JOEL AVILES AGUILAR</v>
          </cell>
        </row>
        <row r="259">
          <cell r="A259" t="str">
            <v>RICARDO PALAFOX ZERMEÑO</v>
          </cell>
        </row>
        <row r="260">
          <cell r="A260" t="str">
            <v>RICARDO RODRIGUEZ HERNANDEZ</v>
          </cell>
        </row>
        <row r="261">
          <cell r="A261" t="str">
            <v>RICARDO SIORDIA MENDEZ</v>
          </cell>
        </row>
        <row r="262">
          <cell r="A262" t="str">
            <v>ROBERTO ZAMILPA GONZALEZ</v>
          </cell>
        </row>
        <row r="263">
          <cell r="A263" t="str">
            <v>ROGELIO  ENRIQUE AGUILAR GUTIERREZ</v>
          </cell>
        </row>
        <row r="264">
          <cell r="A264" t="str">
            <v>RSM CONSULTORES S.A DE C.V.</v>
          </cell>
        </row>
        <row r="265">
          <cell r="A265" t="str">
            <v>RUBEN ARMANDO BARROSO LOPEZ</v>
          </cell>
        </row>
        <row r="266">
          <cell r="A266" t="str">
            <v>RUBEN BARBA MAGAÑA</v>
          </cell>
        </row>
        <row r="267">
          <cell r="A267" t="str">
            <v>RUBEN ROSAS MARTINEZ</v>
          </cell>
        </row>
        <row r="268">
          <cell r="A268" t="str">
            <v>SALVADOR ESTRADA BRAVO</v>
          </cell>
        </row>
        <row r="269">
          <cell r="A269" t="str">
            <v>SALVADOR VARGAS SOTO</v>
          </cell>
        </row>
        <row r="270">
          <cell r="A270" t="str">
            <v>SANDRA MARIA DE GUADALUPE GARCIA RAMIREZ</v>
          </cell>
        </row>
        <row r="271">
          <cell r="A271" t="str">
            <v>SERGIO FELIPE DE JESUS MOSIÑO PINEDA</v>
          </cell>
        </row>
        <row r="272">
          <cell r="A272" t="str">
            <v>SERGIO RODRIGO GUERRERO TORRES</v>
          </cell>
        </row>
        <row r="273">
          <cell r="A273" t="str">
            <v>SERVICIOS DE CONSULTORIA EN INFRAESTRUCTURA VIAL, S.A. DE C.V.</v>
          </cell>
        </row>
        <row r="274">
          <cell r="A274" t="str">
            <v>SERVICIOS DE GESTORIA Y CONSTRUCCION S.A DE C.V.</v>
          </cell>
        </row>
        <row r="275">
          <cell r="A275" t="str">
            <v>SERVICIOS HIDRAULICOS, CONSULTORIA Y CONSTRUCCIONES, S.A. DE C.V.</v>
          </cell>
        </row>
        <row r="276">
          <cell r="A276" t="str">
            <v>SISTEMAS DE INGENIERÍA Y PROCESOS, S.A. DE C.V.</v>
          </cell>
        </row>
        <row r="277">
          <cell r="A277" t="str">
            <v>SPORFLEX DE MEXICO, S.A. DE C.V.</v>
          </cell>
        </row>
        <row r="278">
          <cell r="A278" t="str">
            <v>SUPERVISION ESTUDIOS Y CONSTRUCCION, S.A. DE C.V.</v>
          </cell>
        </row>
        <row r="279">
          <cell r="A279" t="str">
            <v xml:space="preserve">SURO SITEMAS </v>
          </cell>
        </row>
        <row r="280">
          <cell r="A280" t="str">
            <v>TECHNOLOGIES RBS DE MEXICO, S.A. DE C.V.</v>
          </cell>
        </row>
        <row r="281">
          <cell r="A281" t="str">
            <v>TEGNOCON, S.A. DE C.V.</v>
          </cell>
        </row>
        <row r="282">
          <cell r="A282" t="str">
            <v>TERESA DE JESUS RIVERA CASTRO</v>
          </cell>
        </row>
        <row r="283">
          <cell r="A283" t="str">
            <v>TIERRA TRES S.A DE C.V.</v>
          </cell>
        </row>
        <row r="284">
          <cell r="A284" t="str">
            <v>TOMCAZ S.A DE C.V.</v>
          </cell>
        </row>
        <row r="285">
          <cell r="A285" t="str">
            <v>TREBOL  URBANIZADORA CONSTRUCTORA S.A DE C.V.</v>
          </cell>
        </row>
        <row r="286">
          <cell r="A286" t="str">
            <v>URBAMARGTO S.A DE C.V.</v>
          </cell>
        </row>
        <row r="287">
          <cell r="A287" t="str">
            <v>URBANIZACION J.F. S.A. DE C.V.</v>
          </cell>
        </row>
        <row r="288">
          <cell r="A288" t="str">
            <v>URBANIZACION Y DESARROLLOS DE MEXICO, S.A. DE C.V.</v>
          </cell>
        </row>
        <row r="289">
          <cell r="A289" t="str">
            <v>URBANIZACIONES Y CONSTRUCCIONES LOROSA, S.A. DE C.V.</v>
          </cell>
        </row>
        <row r="290">
          <cell r="A290" t="str">
            <v>URBANIZADORA Y CONSTRUCTORA LEPLOG, S.A. DE C.V.</v>
          </cell>
        </row>
        <row r="291">
          <cell r="A291" t="str">
            <v>URBANIZADORA AJO S.A DE C.V.</v>
          </cell>
        </row>
        <row r="292">
          <cell r="A292" t="str">
            <v>URBANIZADORA CAMBRA, S.A DE C.V.</v>
          </cell>
        </row>
        <row r="293">
          <cell r="A293" t="str">
            <v>URBANIZADORA DEL BAJIO, S.A  DE C.V.</v>
          </cell>
        </row>
        <row r="294">
          <cell r="A294" t="str">
            <v>URBANIZADORA KURAMA SA DE CV</v>
          </cell>
        </row>
        <row r="295">
          <cell r="A295" t="str">
            <v>URBANIZADORA VAHER, S.A. DE C.V.</v>
          </cell>
        </row>
        <row r="296">
          <cell r="A296" t="str">
            <v>URBANIZADORA VIBRAZA, S.A. DE C.V.</v>
          </cell>
        </row>
        <row r="297">
          <cell r="A297" t="str">
            <v>URBANIZADORA, PROMOTORA Y DISEÑO CABA S.A. DE C.V.</v>
          </cell>
        </row>
        <row r="298">
          <cell r="A298" t="str">
            <v>VIA LATINA S.A DE C.V.</v>
          </cell>
        </row>
        <row r="299">
          <cell r="A299" t="str">
            <v>VIALIDADES Y CONSTRUCCIONES TREBOL S.A DE C.V.</v>
          </cell>
        </row>
        <row r="300">
          <cell r="A300" t="str">
            <v>VICTOR ARMANDO RIVERA SALAS</v>
          </cell>
        </row>
        <row r="301">
          <cell r="A301" t="str">
            <v>VIDAL PEREZ AGUILAR</v>
          </cell>
        </row>
        <row r="302">
          <cell r="A302" t="str">
            <v>VIRGILIO GONZALEZ REYNOSO</v>
          </cell>
        </row>
        <row r="311">
          <cell r="A311" t="str">
            <v>ADJUDICACION DIRECTA</v>
          </cell>
        </row>
        <row r="312">
          <cell r="A312" t="str">
            <v>LICITACION SIMPLIFICADA</v>
          </cell>
        </row>
        <row r="313">
          <cell r="A313" t="str">
            <v>LICITACION PUBLICA</v>
          </cell>
        </row>
        <row r="318">
          <cell r="A318" t="str">
            <v>IRAPUATO</v>
          </cell>
          <cell r="C318" t="str">
            <v>CAP</v>
          </cell>
        </row>
        <row r="319">
          <cell r="A319" t="str">
            <v>ADJUNTAS</v>
          </cell>
          <cell r="C319" t="str">
            <v>D. I. V. O.</v>
          </cell>
        </row>
        <row r="320">
          <cell r="A320" t="str">
            <v>ARANDAS</v>
          </cell>
          <cell r="C320" t="str">
            <v>OBRA DE BENEFICIO</v>
          </cell>
        </row>
        <row r="321">
          <cell r="A321" t="str">
            <v>BUENOS AIRES</v>
          </cell>
          <cell r="C321" t="str">
            <v>LABORATORIO DE C. DE C.</v>
          </cell>
        </row>
        <row r="322">
          <cell r="A322" t="str">
            <v>LA CAJA</v>
          </cell>
          <cell r="C322" t="str">
            <v>ESTUDIOS Y PROYECTOS</v>
          </cell>
        </row>
        <row r="323">
          <cell r="A323" t="str">
            <v>LA CALERA</v>
          </cell>
          <cell r="C323" t="str">
            <v>N/A</v>
          </cell>
        </row>
        <row r="324">
          <cell r="A324" t="str">
            <v>LA CANDELARIA (EL RODETE)</v>
          </cell>
        </row>
        <row r="325">
          <cell r="A325" t="str">
            <v>CANTARRANAS</v>
          </cell>
        </row>
        <row r="326">
          <cell r="A326" t="str">
            <v>CAÑADA DE LA MUERTE</v>
          </cell>
        </row>
        <row r="327">
          <cell r="A327" t="str">
            <v>EL CARMEN</v>
          </cell>
        </row>
        <row r="328">
          <cell r="A328" t="str">
            <v>EL CARRIZAL GRANDE</v>
          </cell>
        </row>
        <row r="329">
          <cell r="A329" t="str">
            <v>EL CARRIZALITO</v>
          </cell>
        </row>
        <row r="330">
          <cell r="A330" t="str">
            <v>CASAS BLANCAS</v>
          </cell>
        </row>
        <row r="331">
          <cell r="A331" t="str">
            <v>EL CERRITO DE LAS HUERTAS (EL CERRITO)</v>
          </cell>
          <cell r="C331" t="str">
            <v>AGUA POTABLE</v>
          </cell>
        </row>
        <row r="332">
          <cell r="A332" t="str">
            <v>EL COECILLO</v>
          </cell>
          <cell r="C332" t="str">
            <v>ALCANTARILLADO</v>
          </cell>
        </row>
        <row r="333">
          <cell r="A333" t="str">
            <v>COLONIA EL COPALILLO (EL CHORIZO)</v>
          </cell>
          <cell r="C333" t="str">
            <v>DRENAJE Y LETRINAS</v>
          </cell>
        </row>
        <row r="334">
          <cell r="A334" t="str">
            <v>COMEDERITO</v>
          </cell>
          <cell r="C334" t="str">
            <v>URBANIZACION MUNICIPAL</v>
          </cell>
        </row>
        <row r="335">
          <cell r="A335" t="str">
            <v>COMEDERO GRANDE</v>
          </cell>
          <cell r="C335" t="str">
            <v>ELECTRIFICACION RURAL Y DE COL POBRES</v>
          </cell>
        </row>
        <row r="336">
          <cell r="A336" t="str">
            <v>EL CONEJO</v>
          </cell>
          <cell r="C336" t="str">
            <v>INFRAESTRUCTURA BASICA DE SALUD</v>
          </cell>
        </row>
        <row r="337">
          <cell r="A337" t="str">
            <v>EX-HACIENDA DEL COPAL (EL COPAL)</v>
          </cell>
          <cell r="C337" t="str">
            <v>INFRAESTRUCTURA BASICA EDUCATIVA</v>
          </cell>
        </row>
        <row r="338">
          <cell r="A338" t="str">
            <v>EL COPALILLO</v>
          </cell>
          <cell r="C338" t="str">
            <v>MEJORAMIENTO DE VIVIENDA</v>
          </cell>
        </row>
        <row r="339">
          <cell r="A339" t="str">
            <v>CUARTA BRIGADA</v>
          </cell>
          <cell r="C339" t="str">
            <v>CAMINOS RURALES</v>
          </cell>
        </row>
        <row r="340">
          <cell r="A340" t="str">
            <v>CUCHICUATO</v>
          </cell>
          <cell r="C340" t="str">
            <v>OTROS</v>
          </cell>
        </row>
        <row r="341">
          <cell r="A341" t="str">
            <v>CHARCO VERDE (EL ÁGUILA)</v>
          </cell>
        </row>
        <row r="342">
          <cell r="A342" t="str">
            <v>EL ENCINO DEL COPAL</v>
          </cell>
        </row>
        <row r="343">
          <cell r="A343" t="str">
            <v>ESTANCIA DE BUENAVISTA (LA ESTANCIA)</v>
          </cell>
        </row>
        <row r="344">
          <cell r="A344" t="str">
            <v>ESTANCIA DEL COPAL</v>
          </cell>
        </row>
        <row r="345">
          <cell r="A345" t="str">
            <v>SAN ANTONIO DE BERNALES (BERNALES)</v>
          </cell>
          <cell r="C345" t="str">
            <v>PO141  OPERACION DE LA TESORERIA</v>
          </cell>
        </row>
        <row r="346">
          <cell r="A346" t="str">
            <v>GABINO VÁZQUEZ (LAS VÍBORAS)</v>
          </cell>
          <cell r="C346" t="str">
            <v>RA01   TRAT. Y DISP. FINAL RESIDUOS SÓLIDOS URB. Y MANEJO</v>
          </cell>
        </row>
        <row r="347">
          <cell r="A347" t="str">
            <v>LA GARRIDA</v>
          </cell>
          <cell r="C347" t="str">
            <v>RA02   PAGO ARREND. TERRENO SITIO DE DISP. FINAL "PEÑITAS</v>
          </cell>
        </row>
        <row r="348">
          <cell r="A348" t="str">
            <v>GUADALUPE DE PASO BLANCO (EL RANCHITO)</v>
          </cell>
          <cell r="C348" t="str">
            <v>RA03   CONCESIÓN SERV. BARRIDO MANUAL EN PRINCIPALES VIAL</v>
          </cell>
        </row>
        <row r="349">
          <cell r="A349" t="str">
            <v>GUADALUPE DE RIVERA</v>
          </cell>
          <cell r="C349" t="str">
            <v>RA04   SERV. MONITOREO POR GPS PARA UNIDADES OPERATIVAS</v>
          </cell>
        </row>
        <row r="350">
          <cell r="A350" t="str">
            <v>ALDAMA</v>
          </cell>
          <cell r="C350" t="str">
            <v>RA05   ADQ. DE MOBILIARIO COMUNIDADES</v>
          </cell>
        </row>
        <row r="351">
          <cell r="A351" t="str">
            <v>LAGUNA LARGA</v>
          </cell>
          <cell r="C351" t="str">
            <v>RA06   ADQ. DE MATERIALES PÉTREOS COMUNIDADES</v>
          </cell>
        </row>
        <row r="352">
          <cell r="A352" t="str">
            <v>LAS LIEBRES</v>
          </cell>
          <cell r="C352" t="str">
            <v>RA09   PROGRAMA MI PLAZA</v>
          </cell>
        </row>
        <row r="353">
          <cell r="A353" t="str">
            <v>LO DE JUÁREZ</v>
          </cell>
          <cell r="C353" t="str">
            <v>RA10   CONSTR. DE GAVETAS EN PANTEONES MUNICIPALES</v>
          </cell>
        </row>
        <row r="354">
          <cell r="A354" t="str">
            <v>LO DE SIERRA</v>
          </cell>
          <cell r="C354" t="str">
            <v>RA11   DIGNIFICACIÓN PARADEROS DE TRANSPORTE PÚBLICO</v>
          </cell>
        </row>
        <row r="355">
          <cell r="A355" t="str">
            <v>EJIDO DE MALVAS (LA ARGOLLA)</v>
          </cell>
          <cell r="C355" t="str">
            <v>RA24   APORTACIÓN A PROGRAMA MI PLAZA (MEJORA)</v>
          </cell>
        </row>
        <row r="356">
          <cell r="A356" t="str">
            <v>HACIENDA DE MÁRQUEZ (MÁRQUEZ)</v>
          </cell>
          <cell r="C356" t="str">
            <v>RA25   EJECUCIÓN DEL PROYECTO PARA EL SANEAMIENTO DE AGUA</v>
          </cell>
        </row>
        <row r="357">
          <cell r="A357" t="str">
            <v>SAN JOSÉ DE MARAÑÓN (LA MOCHA)</v>
          </cell>
          <cell r="C357" t="str">
            <v>RB07   EMBOVEDAMIENTO DEL CANAL DE AGUAS NEGRAS</v>
          </cell>
        </row>
        <row r="358">
          <cell r="A358" t="str">
            <v>MOLINO DE SANTA ANA</v>
          </cell>
          <cell r="C358" t="str">
            <v>RC02   1A. APORTACIÓN AL SUBSEMUN</v>
          </cell>
        </row>
        <row r="359">
          <cell r="A359" t="str">
            <v>COLONIA MORELOS DE GUADALUPE DE RIVERA</v>
          </cell>
          <cell r="C359" t="str">
            <v>RC05   INSCRIPCIÓN A ACREDITACIÓN CALEA</v>
          </cell>
        </row>
        <row r="360">
          <cell r="A360" t="str">
            <v>MUNGUÍA</v>
          </cell>
          <cell r="C360" t="str">
            <v>RC06   INSUMOS PARA CERTIFICACIÓN CALEA</v>
          </cell>
        </row>
        <row r="361">
          <cell r="A361" t="str">
            <v>NORIA DE CAMARENA</v>
          </cell>
          <cell r="C361" t="str">
            <v>RC07   MANTTO. ANUAL PREV./CORRECT. CÁMARAS FIJAS Y EN PA</v>
          </cell>
        </row>
        <row r="362">
          <cell r="A362" t="str">
            <v>OJO DE AGUA DE BERMÚDEZ</v>
          </cell>
          <cell r="C362" t="str">
            <v>RC08   PROGRAMA DE PREVENCIÓN DE ADICCIONES DARE</v>
          </cell>
        </row>
        <row r="363">
          <cell r="A363" t="str">
            <v>LA PALMA</v>
          </cell>
          <cell r="C363" t="str">
            <v>RC11   SEGUROS DE VIDA</v>
          </cell>
        </row>
        <row r="364">
          <cell r="A364" t="str">
            <v>PASO BLANCO</v>
          </cell>
          <cell r="C364" t="str">
            <v>RC24   UNIFORMES PARA PERSONAL OPERATIVO</v>
          </cell>
        </row>
        <row r="365">
          <cell r="A365" t="str">
            <v>LAS PEÑITAS</v>
          </cell>
          <cell r="C365" t="str">
            <v>RC25   SUBCOMANDANCIA DE POLICÍA MUNICIPAL DIST PONIENTE</v>
          </cell>
        </row>
        <row r="366">
          <cell r="A366" t="str">
            <v>PEÑUELAS</v>
          </cell>
          <cell r="C366" t="str">
            <v>RC26   CERTIFICACIÓN CALEA, (INSCRIPCION CONGRESOS CALEA)</v>
          </cell>
        </row>
        <row r="367">
          <cell r="A367" t="str">
            <v>POTRERO DE LA NORIA DE CAMARENA</v>
          </cell>
          <cell r="C367" t="str">
            <v>RC27   CERTIFICACIÓN CALEA (CONTROLES DE DETENCION CALEA)</v>
          </cell>
        </row>
        <row r="368">
          <cell r="A368" t="str">
            <v>PROVIDENCIA DE PÉREZ (EL GUANTÓN)</v>
          </cell>
          <cell r="C368" t="str">
            <v>RC28   CERTIFICACIÓN CALEA (CAPACITACIONES ESP CALEA)</v>
          </cell>
        </row>
        <row r="369">
          <cell r="A369" t="str">
            <v>PURÍSIMA DE COVARRUBIAS</v>
          </cell>
          <cell r="C369" t="str">
            <v>RC29   SISTEMA DE VIDEO VIGILANCIA: ADQUISICIÓN, INSTALAC</v>
          </cell>
        </row>
        <row r="370">
          <cell r="A370" t="str">
            <v>PURÍSIMA DE TEMASCATÍO DE ARRIBA</v>
          </cell>
          <cell r="C370" t="str">
            <v>RC30   INSTALACIÓN DE BOTONES DE AUXILIO</v>
          </cell>
        </row>
        <row r="371">
          <cell r="A371" t="str">
            <v>RANCHO NUEVO DE DOLORES (EL CUERO)</v>
          </cell>
          <cell r="C371" t="str">
            <v>RC31   EQUIPOS DE RADIO COMUNICACIÓN Y ADITAMENTOS (PILAS</v>
          </cell>
        </row>
        <row r="372">
          <cell r="A372" t="str">
            <v>RANCHO NUEVO DEL LLANITO</v>
          </cell>
          <cell r="C372" t="str">
            <v>RC32   EQUIPO ANTI MOTÍN</v>
          </cell>
        </row>
        <row r="373">
          <cell r="A373" t="str">
            <v>REFUGIO DE MUNGUÍA</v>
          </cell>
          <cell r="C373" t="str">
            <v>RC33   CASETAS MÓVILES</v>
          </cell>
        </row>
        <row r="374">
          <cell r="A374" t="str">
            <v>EJIDO DEL REFUGIO (LOS LÓPEZ)</v>
          </cell>
          <cell r="C374" t="str">
            <v>RC34   MUNICIONES Y ARMAMENTO</v>
          </cell>
        </row>
        <row r="375">
          <cell r="A375" t="str">
            <v>LOS REYES</v>
          </cell>
          <cell r="C375" t="str">
            <v>RC35   EQUIPAMIENTO PARA POLICÍA MONTADA</v>
          </cell>
        </row>
        <row r="376">
          <cell r="A376" t="str">
            <v>RIVERA DE GUADALUPE</v>
          </cell>
          <cell r="C376" t="str">
            <v>RC36   EQUIPAMIENTO PARA POLICÍA CANINA</v>
          </cell>
        </row>
        <row r="377">
          <cell r="A377" t="str">
            <v>EL ROMERAL</v>
          </cell>
          <cell r="C377" t="str">
            <v>RC37   VEHÍCULOS TERRESTRES</v>
          </cell>
        </row>
        <row r="378">
          <cell r="A378" t="str">
            <v>ROSARIO DE COVARRUBIAS</v>
          </cell>
          <cell r="C378" t="str">
            <v>RC38   CAMIONETAS PICK UP</v>
          </cell>
        </row>
        <row r="379">
          <cell r="A379" t="str">
            <v>LOS SABINOS</v>
          </cell>
          <cell r="C379" t="str">
            <v>RC39   MOTOCICLETAS</v>
          </cell>
        </row>
        <row r="380">
          <cell r="A380" t="str">
            <v>LA SANABRIA</v>
          </cell>
          <cell r="C380" t="str">
            <v>RC40   GRÚAS DE PLATAFORMA</v>
          </cell>
        </row>
        <row r="381">
          <cell r="A381" t="str">
            <v>SAN AGUSTÍN DE LOS TORDOS (SAN AGUSTÍN)</v>
          </cell>
          <cell r="C381" t="str">
            <v>RC41   EQUIPO ESPECIALIZADO PARA EL CONTROL, CONFINAMIENT</v>
          </cell>
        </row>
        <row r="382">
          <cell r="A382" t="str">
            <v>SAN ANTONIO DE CHICO</v>
          </cell>
          <cell r="C382" t="str">
            <v>RC42   EQUIPAMIENTO Y ACCESORIOS PARA EL CONTROL Y EXTINC</v>
          </cell>
        </row>
        <row r="383">
          <cell r="A383" t="str">
            <v>SAN ANTONIO TEXAS</v>
          </cell>
          <cell r="C383" t="str">
            <v>RC43   CURSO BÁSICO DE FORMACIÓN INICIAL PARA PERSONAL DE</v>
          </cell>
        </row>
        <row r="384">
          <cell r="A384" t="str">
            <v>SAN ANTONIO EL RICO</v>
          </cell>
          <cell r="C384" t="str">
            <v>RC44   UNIDAD DE TRASLADO EQUIPADA</v>
          </cell>
        </row>
        <row r="385">
          <cell r="A385" t="str">
            <v>SAN CRISTÓBAL</v>
          </cell>
          <cell r="C385" t="str">
            <v>RD02   OBRAS DE RESCATE DEL CENTRO HISTÓRICO</v>
          </cell>
        </row>
        <row r="386">
          <cell r="A386" t="str">
            <v>SAN DIEGO DEL ROSAL (EL ZORRILLO)</v>
          </cell>
          <cell r="C386" t="str">
            <v>RD10   VIVEROS REVOLUCIÓN</v>
          </cell>
        </row>
        <row r="387">
          <cell r="A387" t="str">
            <v>SAN FRANCISCO DE LA CHARCA (LA CHARCA)</v>
          </cell>
          <cell r="C387" t="str">
            <v>RD12   PROGRAM MIGRANTE 3X1</v>
          </cell>
        </row>
        <row r="388">
          <cell r="A388" t="str">
            <v>SAN IGNACIO DE RIVERA (OJO DE AGUA)</v>
          </cell>
          <cell r="C388" t="str">
            <v>RD22   PROGRAMA PINTA TU ENTORNO</v>
          </cell>
        </row>
        <row r="389">
          <cell r="A389" t="str">
            <v>GRANJA LA PROVIDENCIA</v>
          </cell>
          <cell r="C389" t="str">
            <v>RD29   MANTENIMIENTO Y CONSERVACIÓN DE PLAZAS, ANDADORES</v>
          </cell>
        </row>
        <row r="390">
          <cell r="A390" t="str">
            <v>SAN ISIDRO DE LA CUMBRE</v>
          </cell>
          <cell r="C390" t="str">
            <v>RD30   MANTENIMIENTO DE FUENTES (ADQUISICIÓN DE MATERIALE</v>
          </cell>
        </row>
        <row r="391">
          <cell r="A391" t="str">
            <v>SAN JAVIER</v>
          </cell>
          <cell r="C391" t="str">
            <v>RD31   REPOSICIÓN DE CARPETA ASFÁLTICA EN BACHES</v>
          </cell>
        </row>
        <row r="392">
          <cell r="A392" t="str">
            <v>SAN JOSÉ DE BERNALEJO (EL GUAYABO)</v>
          </cell>
          <cell r="C392" t="str">
            <v>RD32   MANTENIMIENTO DE PAVIMENTOS EN PLAZAS Y ANDADORES</v>
          </cell>
        </row>
        <row r="393">
          <cell r="A393" t="str">
            <v>SAN JOSÉ DE JORGE LÓPEZ (SAN JOSÉ)</v>
          </cell>
          <cell r="C393" t="str">
            <v>RD33   ACCIONES AMBIENTALES Y DE PRESERVACIÓN ECOLÓGICA</v>
          </cell>
        </row>
        <row r="394">
          <cell r="A394" t="str">
            <v>SAN JOSÉ DE LA LAGUNA (LOS RANCHITOS)</v>
          </cell>
          <cell r="C394" t="str">
            <v>RD34   PROYECTOS DE INFRAESTRUCTURA Y EQUIPAMIENTO</v>
          </cell>
        </row>
        <row r="395">
          <cell r="A395" t="str">
            <v>SAN JOSÉ DE CRUCES</v>
          </cell>
          <cell r="C395" t="str">
            <v>RD35   PROY INFRAESTRUCTURA VIAL PARA URBAN VIALIDADES</v>
          </cell>
        </row>
        <row r="396">
          <cell r="A396" t="str">
            <v>SAN JOSÉ DE RIVERA (SAN JOSÉ DE LOS NARANJOS)</v>
          </cell>
          <cell r="C396" t="str">
            <v>RD36   ESTUDIOS, VALIDACIONES Y PERMISOS</v>
          </cell>
        </row>
        <row r="397">
          <cell r="A397" t="str">
            <v>SAN JUAN TEMASCATÍO</v>
          </cell>
          <cell r="C397" t="str">
            <v>RD37   PLANES Y ESTUDIOS PARA LA PLANEACIÓN MUNICIPAL</v>
          </cell>
        </row>
        <row r="398">
          <cell r="A398" t="str">
            <v>NUEVO EJIDO DE SAN LORENZO (SAN LORENZO)</v>
          </cell>
          <cell r="C398" t="str">
            <v>RD38   PROYECTO EJECUTIVO DEL ALBERGUE EN EL POLÍGONO DE</v>
          </cell>
        </row>
        <row r="399">
          <cell r="A399" t="str">
            <v>SAN MIGUEL DEL BRETE</v>
          </cell>
          <cell r="C399" t="str">
            <v>RD39   ACCESO UNIVERSAL (ACCESIBILIDAD Y PASOS PEATONALES</v>
          </cell>
        </row>
        <row r="400">
          <cell r="A400" t="str">
            <v>SAN MIGUEL DE VILLALOBOS</v>
          </cell>
          <cell r="C400" t="str">
            <v>RD55 SUPERVISION Y CONTROL DE CALIDAD</v>
          </cell>
        </row>
        <row r="401">
          <cell r="A401" t="str">
            <v>SAN NICOLÁS TEMASCATÍO</v>
          </cell>
          <cell r="C401" t="str">
            <v>RF01   CAPACITACIÓN Y CERTIFICACIÓN DE OFICIOS</v>
          </cell>
        </row>
        <row r="402">
          <cell r="A402" t="str">
            <v>SAN ROQUE</v>
          </cell>
          <cell r="C402" t="str">
            <v>RF02   CENTROS DE INFORMACIÓN TURÍSTICA</v>
          </cell>
        </row>
        <row r="403">
          <cell r="A403" t="str">
            <v>SANTA BÁRBARA</v>
          </cell>
          <cell r="C403" t="str">
            <v>RF03   EVENTOS MI PYMES</v>
          </cell>
        </row>
        <row r="404">
          <cell r="A404" t="str">
            <v>SANTA ELENA DE LA CRUZ</v>
          </cell>
          <cell r="C404" t="str">
            <v>RF04   PROMOCIÓN ECONÓMICA DEL MUNICIPIO</v>
          </cell>
        </row>
        <row r="405">
          <cell r="A405" t="str">
            <v>SANTA ROSA TEMASCATÍO (SANTA ROSA DE LA CRUZ)</v>
          </cell>
          <cell r="C405" t="str">
            <v>RF05   MÉXICO BIO 2012</v>
          </cell>
        </row>
        <row r="406">
          <cell r="A406" t="str">
            <v>SAN VICENTE</v>
          </cell>
          <cell r="C406" t="str">
            <v>RF06   PROGRAMA EMPRENDEDOR UNIVERSIDADES</v>
          </cell>
        </row>
        <row r="407">
          <cell r="A407" t="str">
            <v>SAN VICENTE DE MALVAS (LA OREJA)</v>
          </cell>
          <cell r="C407" t="str">
            <v>RF07   DIAGNOS INTEGRAL INFRAESTRUCTURA CIUDAD INDUSTRIAL</v>
          </cell>
        </row>
        <row r="408">
          <cell r="A408" t="str">
            <v>SERRANO</v>
          </cell>
          <cell r="C408" t="str">
            <v>RF08   ESTUDIOS COMPLEMENTARIOS CENTRO INTEGRAL ACOPIO</v>
          </cell>
        </row>
        <row r="409">
          <cell r="A409" t="str">
            <v>LA SOLEDAD</v>
          </cell>
          <cell r="C409" t="str">
            <v>RF09   DESARROLLO DE LAS EXPORTACIONES</v>
          </cell>
        </row>
        <row r="410">
          <cell r="A410" t="str">
            <v>SAN JOSÉ DE LA SONAJA</v>
          </cell>
          <cell r="C410" t="str">
            <v>RF10   FOROS EMPRESARIALES</v>
          </cell>
        </row>
        <row r="411">
          <cell r="A411" t="str">
            <v>TARETÁN</v>
          </cell>
          <cell r="C411" t="str">
            <v>RF11   DESARROLLO DE PROYECTOS EMPRENDEDORES</v>
          </cell>
        </row>
        <row r="412">
          <cell r="A412" t="str">
            <v>TEJAMANIL</v>
          </cell>
          <cell r="C412" t="str">
            <v>RF12   TRANSFERENCIA DE MODELO DE INCUBACIÓN PARA INCUBAD</v>
          </cell>
        </row>
        <row r="413">
          <cell r="A413" t="str">
            <v>TINAJA DE BERNALES</v>
          </cell>
          <cell r="C413" t="str">
            <v>RF13   FORTALECIMIENTO DEL PARQUE VEHICULAR DE LA DIRECCI</v>
          </cell>
        </row>
        <row r="414">
          <cell r="A414" t="str">
            <v>TOMELÓPEZ</v>
          </cell>
          <cell r="C414" t="str">
            <v>RF14   SISTEMA DE BOLSA DE EMPLEO</v>
          </cell>
        </row>
        <row r="415">
          <cell r="A415" t="str">
            <v>TOMELOPITOS</v>
          </cell>
          <cell r="C415" t="str">
            <v>RF15   CIUDADES HERMANAS</v>
          </cell>
        </row>
        <row r="416">
          <cell r="A416" t="str">
            <v>LA TRINIDAD DE TEMASCATÍO</v>
          </cell>
          <cell r="C416" t="str">
            <v>RF16   IMPULSO A LAS MICRO, PEQUEÑAS Y MEDIANAS EMPRESAS</v>
          </cell>
        </row>
        <row r="417">
          <cell r="A417" t="str">
            <v>VALENCIANA DE YOSTIRO (VALENCIANA)</v>
          </cell>
          <cell r="C417" t="str">
            <v>RG02   ADQ. INSUMOS PARA OPERACIÓN DE UNID. MÉDICAS MÓV.</v>
          </cell>
        </row>
        <row r="418">
          <cell r="A418" t="str">
            <v>VALENCIANITA</v>
          </cell>
          <cell r="C418" t="str">
            <v>RG05   APOYO A EMERGENCIAS DE SALUD</v>
          </cell>
        </row>
        <row r="419">
          <cell r="A419" t="str">
            <v>EL VENADO DE YOSTIRO (EL VENADO)</v>
          </cell>
          <cell r="C419" t="str">
            <v>RG07   ACCIONES INTEGRALES P/CTRL. RABIA CANINA Y FELINA</v>
          </cell>
        </row>
        <row r="420">
          <cell r="A420" t="str">
            <v>GUADALUPE VILLA CÁRDENAS</v>
          </cell>
          <cell r="C420" t="str">
            <v>RG09   CONSTRUCCIÓN DE VIALIDAD INTERIOR</v>
          </cell>
        </row>
        <row r="421">
          <cell r="A421" t="str">
            <v>ESTACIÓN DE VILLALOBOS</v>
          </cell>
          <cell r="C421" t="str">
            <v>RG10   URBANIZACIÓN DE CALLE DÍAZ ORDAZ</v>
          </cell>
        </row>
        <row r="422">
          <cell r="A422" t="str">
            <v>VISTA HERMOSA</v>
          </cell>
          <cell r="C422" t="str">
            <v>RG11   ACOMETIDA ELÉCTRICA Y RED DE VOZ Y DATOS</v>
          </cell>
        </row>
        <row r="423">
          <cell r="A423" t="str">
            <v>LA ZAHURDA</v>
          </cell>
          <cell r="C423" t="str">
            <v>RG12   PRIMERA ASIGNACIÓN URBANIZACIÓN DE LA CALLE MADRIL</v>
          </cell>
        </row>
        <row r="424">
          <cell r="A424" t="str">
            <v>SAN AGUSTÍN EL ALTO (LA ARAÑA)</v>
          </cell>
          <cell r="C424" t="str">
            <v>RG13   REHABILITACIÓN Y EQUIPAMIENTO DEL CENTRO DE ATENCI</v>
          </cell>
        </row>
        <row r="425">
          <cell r="A425" t="str">
            <v>CAMINO REAL</v>
          </cell>
          <cell r="C425" t="str">
            <v>RH01   ESPACIOS PÚBLICOS P/COMBATE A LA POBREZA URBANA</v>
          </cell>
        </row>
        <row r="426">
          <cell r="A426" t="str">
            <v>EL CAPRICHO</v>
          </cell>
          <cell r="C426" t="str">
            <v>RH04   ACCIONES SOCIALES DEL PROGRAMA HÁBITAT</v>
          </cell>
        </row>
        <row r="427">
          <cell r="A427" t="str">
            <v>EL CUELLO</v>
          </cell>
          <cell r="C427" t="str">
            <v>RH05   ACCIONES SOCIALES PROGR. RESCATE DE ESPACIOS PÚBLI</v>
          </cell>
        </row>
        <row r="428">
          <cell r="A428" t="str">
            <v>RANCHO MONTELEÓN</v>
          </cell>
          <cell r="C428" t="str">
            <v>RH09   APORTACION AL CONVENIO DE COINVERSION SOCIAL</v>
          </cell>
        </row>
        <row r="429">
          <cell r="A429" t="str">
            <v>LA MORADA</v>
          </cell>
          <cell r="C429" t="str">
            <v>RH15   APOYO A ORGANIZACIONES SOCIEDAD CIVIL PARA INFRAES</v>
          </cell>
        </row>
        <row r="430">
          <cell r="A430" t="str">
            <v>SAN FRANCISCO DE LA CHARCA (EL NIDO)</v>
          </cell>
          <cell r="C430" t="str">
            <v>RI01   APOYOS ECONÓMICOS EDUCATIVOS JUNTOS EN MOVIMIENTO</v>
          </cell>
        </row>
        <row r="431">
          <cell r="A431" t="str">
            <v>NORIA DE MUNGUÍA</v>
          </cell>
          <cell r="C431" t="str">
            <v>RI03   ESPACIOS EDUCATIVOS REHABILITADOS (ESCUELA DIGNA)</v>
          </cell>
        </row>
        <row r="432">
          <cell r="A432" t="str">
            <v>NUEVA COLONIA COPALILLO (EL ATORÓN)</v>
          </cell>
          <cell r="C432" t="str">
            <v>RI04   INSTIT. EDUCAT. CON EQUIPAM. (ESCUELAS DE CALIDAD)</v>
          </cell>
        </row>
        <row r="433">
          <cell r="A433" t="str">
            <v>PROVIDENCIA DE SAN ANTONIO</v>
          </cell>
          <cell r="C433" t="str">
            <v>RI05   APOYO A INSTIT. EDUCAT. CON EQUIPAMIENTO</v>
          </cell>
        </row>
        <row r="434">
          <cell r="A434" t="str">
            <v>RANCHO NUEVO DE YOSTIRO</v>
          </cell>
          <cell r="C434" t="str">
            <v>RI06   INSTIT. EDUCAT. CON DOTACIÓN DE MOBILIARIO</v>
          </cell>
        </row>
        <row r="435">
          <cell r="A435" t="str">
            <v>COLONIA LA SOLEDAD</v>
          </cell>
          <cell r="C435" t="str">
            <v>RI07   ESPACIOS EDUCATIVOS CONSTRUIDOS O REHABILITADOS</v>
          </cell>
        </row>
        <row r="436">
          <cell r="A436" t="str">
            <v>TAMAHÚLA</v>
          </cell>
          <cell r="C436" t="str">
            <v>RI10   FORTALEC. INFRAESTRUCTURA DE UNIDADES DEPORTIVAS</v>
          </cell>
        </row>
        <row r="437">
          <cell r="A437" t="str">
            <v>VENADO DE SAN LORENZO (EL VENADO)</v>
          </cell>
          <cell r="C437" t="str">
            <v>RI12   FESTIVAL DE JAZZ</v>
          </cell>
        </row>
        <row r="438">
          <cell r="A438" t="str">
            <v>BETANIA</v>
          </cell>
          <cell r="C438" t="str">
            <v>RI13   2A.  ET. REHAB. EDIFICIOS BIBLIOTECAS PUB. MUNIC.</v>
          </cell>
        </row>
        <row r="439">
          <cell r="A439" t="str">
            <v>PRODUCTOS INDUSTRIALES DEL BAJÍO</v>
          </cell>
          <cell r="C439" t="str">
            <v>RI15   PROMOCIÓN DE ACTIVIDADES CULTURALES</v>
          </cell>
        </row>
        <row r="440">
          <cell r="A440" t="str">
            <v>GRANJA LOS CEDROS (RANCHO LOS CEDROS)</v>
          </cell>
          <cell r="C440" t="str">
            <v>RI22   ADQUISICIÓN DE RESERVA TERRITORIAL PARA INSTITUCIO</v>
          </cell>
        </row>
        <row r="441">
          <cell r="A441" t="str">
            <v>CIUDAD INDUSTRIAL IRAPUATO</v>
          </cell>
          <cell r="C441" t="str">
            <v>RI23   FORTALECIMIENTO DE LA ORQUESTA SINFÓNICA INFANTIL</v>
          </cell>
        </row>
        <row r="442">
          <cell r="A442" t="str">
            <v>LA COFRADÍA</v>
          </cell>
          <cell r="C442" t="str">
            <v>RJ32   REHAB DE CALLES EN ZONAS DE MARGINACION</v>
          </cell>
        </row>
        <row r="443">
          <cell r="A443" t="str">
            <v>EMPACADORA AGRÍCOLA</v>
          </cell>
          <cell r="C443" t="str">
            <v>RK03   PAGO DE OBLIGACIONES FINANCIERAS</v>
          </cell>
        </row>
        <row r="444">
          <cell r="A444" t="str">
            <v>GRANJA LA ESTACADA</v>
          </cell>
          <cell r="C444" t="str">
            <v>RK06   REHABILITACIÓN Y MANTENIMIENTO DE EDIFICIOS PÚBLIC</v>
          </cell>
        </row>
        <row r="445">
          <cell r="A445" t="str">
            <v>EL GARBANZO</v>
          </cell>
        </row>
        <row r="446">
          <cell r="A446" t="str">
            <v>LA LUZ DEL DÍA (EJIDO DE LA SONAJA)</v>
          </cell>
        </row>
        <row r="447">
          <cell r="A447" t="str">
            <v>GRANJA LOS PINOS</v>
          </cell>
        </row>
        <row r="448">
          <cell r="A448" t="str">
            <v>LOMA DE LOS CONEJOS (RANCHO ALEGRE)</v>
          </cell>
        </row>
        <row r="449">
          <cell r="A449" t="str">
            <v>GRANJA LA CHARCA</v>
          </cell>
        </row>
        <row r="450">
          <cell r="A450" t="str">
            <v>RANCHO SAN JOAQUÍN</v>
          </cell>
        </row>
        <row r="451">
          <cell r="A451" t="str">
            <v>SAN JOSÉ DE VÍBORAS</v>
          </cell>
        </row>
        <row r="452">
          <cell r="A452" t="str">
            <v>SAN LUIS DEL JÁNAMO (EL MORADO)</v>
          </cell>
        </row>
        <row r="453">
          <cell r="A453" t="str">
            <v>SANTA ELENA</v>
          </cell>
        </row>
        <row r="454">
          <cell r="A454" t="str">
            <v>GRANJA LOS SAUCES</v>
          </cell>
        </row>
        <row r="455">
          <cell r="A455" t="str">
            <v>GRANJA SOFÍA</v>
          </cell>
        </row>
        <row r="456">
          <cell r="A456" t="str">
            <v>GRANJA EL VOLADOR</v>
          </cell>
        </row>
        <row r="457">
          <cell r="A457" t="str">
            <v>LA PRESA DE SAN ANTONIO (RAÚL RIVERA)</v>
          </cell>
        </row>
        <row r="458">
          <cell r="A458" t="str">
            <v>GRANJA LA ZARCA</v>
          </cell>
        </row>
        <row r="459">
          <cell r="A459" t="str">
            <v>SAN ANTONIO</v>
          </cell>
        </row>
        <row r="460">
          <cell r="A460" t="str">
            <v>LA PLAYA</v>
          </cell>
        </row>
        <row r="461">
          <cell r="A461" t="str">
            <v>GRANJA ISABELITA</v>
          </cell>
        </row>
        <row r="462">
          <cell r="A462" t="str">
            <v>SANTA FE DE MUNGUÍA</v>
          </cell>
        </row>
        <row r="463">
          <cell r="A463" t="str">
            <v>LOS JUANES</v>
          </cell>
        </row>
        <row r="464">
          <cell r="A464" t="str">
            <v>ESTACIÓN VIEYRA (GRANJA OFELIA)</v>
          </cell>
        </row>
        <row r="465">
          <cell r="A465" t="str">
            <v>VISTA HERMOSA (SAN FRANCISCO DE LA CRUZ)</v>
          </cell>
        </row>
        <row r="466">
          <cell r="A466" t="str">
            <v>SAN JOSÉ DE BERNALEJO (EL RANCHITO)</v>
          </cell>
        </row>
        <row r="467">
          <cell r="A467" t="str">
            <v>GRANJA EL TECOLOTE</v>
          </cell>
        </row>
        <row r="468">
          <cell r="A468" t="str">
            <v>LA ESPERANCITA</v>
          </cell>
        </row>
        <row r="469">
          <cell r="A469" t="str">
            <v>SAN JOSÉ</v>
          </cell>
        </row>
        <row r="470">
          <cell r="A470" t="str">
            <v>GRANJA GUADALUPE</v>
          </cell>
        </row>
        <row r="471">
          <cell r="A471" t="str">
            <v>LA SONAJA (GRANJA BORJA)</v>
          </cell>
        </row>
        <row r="472">
          <cell r="A472" t="str">
            <v>VILLAS DE IRAPUATO</v>
          </cell>
        </row>
        <row r="473">
          <cell r="A473" t="str">
            <v>GRANJA PASO BLANCO (JOSÉ TAFOLLA)</v>
          </cell>
        </row>
        <row r="474">
          <cell r="A474" t="str">
            <v>GRANJA PASO BLANCO (PIERO ZARATINNI)</v>
          </cell>
        </row>
        <row r="475">
          <cell r="A475" t="str">
            <v>LA PILA DE LOS HERNÁNDEZ (LA PILA)</v>
          </cell>
        </row>
        <row r="476">
          <cell r="A476" t="str">
            <v>RANCHO DE LOS RODRÍGUEZ</v>
          </cell>
        </row>
        <row r="477">
          <cell r="A477" t="str">
            <v>EL VENADITO</v>
          </cell>
        </row>
        <row r="478">
          <cell r="A478" t="str">
            <v>SAN MIGUEL DEL BRETE (EL BRETE)</v>
          </cell>
        </row>
        <row r="479">
          <cell r="A479" t="str">
            <v>LA FLORIDA</v>
          </cell>
        </row>
        <row r="480">
          <cell r="A480" t="str">
            <v>LA CONCEPCIÓN</v>
          </cell>
        </row>
        <row r="481">
          <cell r="A481" t="str">
            <v>NAVIDAD</v>
          </cell>
        </row>
        <row r="482">
          <cell r="A482" t="str">
            <v>NORIA NUEVA</v>
          </cell>
        </row>
        <row r="483">
          <cell r="A483" t="str">
            <v>SAN CARLOS</v>
          </cell>
        </row>
        <row r="484">
          <cell r="A484" t="str">
            <v>VISTA HERMOSA</v>
          </cell>
        </row>
        <row r="485">
          <cell r="A485" t="str">
            <v>EL MONTE</v>
          </cell>
        </row>
        <row r="486">
          <cell r="A486" t="str">
            <v>UNIDAD HABITACIONAL 16 CIUDAD INDUSTRIAL</v>
          </cell>
        </row>
        <row r="487">
          <cell r="A487" t="str">
            <v>LOS MARTÍNEZ (LA BAJADA A SAN ISIDRO)</v>
          </cell>
        </row>
        <row r="488">
          <cell r="A488" t="str">
            <v>EX-HACIENDA DE BUENAVISTA (EL GABAZO)</v>
          </cell>
        </row>
        <row r="489">
          <cell r="A489" t="str">
            <v>EL FIERRO (LOS RAYAS)</v>
          </cell>
        </row>
        <row r="490">
          <cell r="A490" t="str">
            <v>GRANJA ALFREDO SÁNCHEZ</v>
          </cell>
        </row>
        <row r="491">
          <cell r="A491" t="str">
            <v>GRANJA LAS CABECITAS (OCTAVIO RAMÍREZ)</v>
          </cell>
        </row>
        <row r="492">
          <cell r="A492" t="str">
            <v>GRANJA LAS CARMELITAS</v>
          </cell>
        </row>
        <row r="493">
          <cell r="A493" t="str">
            <v>GRANJA EL ESPINERO (FERNANDO ORTEGA)</v>
          </cell>
        </row>
        <row r="494">
          <cell r="A494" t="str">
            <v>GRANJA FABIOLA</v>
          </cell>
        </row>
        <row r="495">
          <cell r="A495" t="str">
            <v>GRANJA LA GUACAMAYA</v>
          </cell>
        </row>
        <row r="496">
          <cell r="A496" t="str">
            <v>GRANJA HERNÁNDEZ</v>
          </cell>
        </row>
        <row r="497">
          <cell r="A497" t="str">
            <v>GRANJA LA LUZ</v>
          </cell>
        </row>
        <row r="498">
          <cell r="A498" t="str">
            <v>SAN MIGUELITO</v>
          </cell>
        </row>
        <row r="499">
          <cell r="A499" t="str">
            <v>CABAÑAS LOMA DEL MARQUÉS</v>
          </cell>
        </row>
        <row r="500">
          <cell r="A500" t="str">
            <v>MARTÍNEZ RIVAS</v>
          </cell>
        </row>
        <row r="501">
          <cell r="A501" t="str">
            <v>EL MONTE (SOCORRO SOLÓRZANO)</v>
          </cell>
        </row>
        <row r="502">
          <cell r="A502" t="str">
            <v>PEQUEÑA PROPIEDAD DURÁN</v>
          </cell>
        </row>
        <row r="503">
          <cell r="A503" t="str">
            <v>GRANJA LA ENCANTADA (RANCHO LA ENCANTADA)</v>
          </cell>
        </row>
        <row r="504">
          <cell r="A504" t="str">
            <v>EL ROSARIO</v>
          </cell>
        </row>
        <row r="505">
          <cell r="A505" t="str">
            <v>RUIZ RIVAS</v>
          </cell>
        </row>
        <row r="506">
          <cell r="A506" t="str">
            <v>SAN FRANCISCO DE LA CRUZ</v>
          </cell>
        </row>
        <row r="507">
          <cell r="A507" t="str">
            <v>SHANGRILÁ</v>
          </cell>
        </row>
        <row r="508">
          <cell r="A508" t="str">
            <v>GRANJA EL TECOLOTE</v>
          </cell>
        </row>
        <row r="509">
          <cell r="A509" t="str">
            <v>BOULEVARD VILLAS DE IRAPUATO KM. UNO</v>
          </cell>
        </row>
        <row r="510">
          <cell r="A510" t="str">
            <v>GRANJA GONZALO GUTIÉRREZ</v>
          </cell>
        </row>
        <row r="511">
          <cell r="A511" t="str">
            <v>GRANJA GONZÁLEZ</v>
          </cell>
        </row>
        <row r="512">
          <cell r="A512" t="str">
            <v>GRANJA LINARES</v>
          </cell>
        </row>
        <row r="513">
          <cell r="A513" t="str">
            <v>GRANJA LOS RAZO</v>
          </cell>
        </row>
        <row r="514">
          <cell r="A514" t="str">
            <v>LA CHARCA DE SAN JOSÉ (GRANJA RENOVALES)</v>
          </cell>
        </row>
        <row r="515">
          <cell r="A515" t="str">
            <v>LA PRESITA DE ARANDAS</v>
          </cell>
        </row>
        <row r="516">
          <cell r="A516" t="str">
            <v>FRACCIONAMIENTO ANÁHUAC (CAMPO DE TIRO)</v>
          </cell>
        </row>
        <row r="517">
          <cell r="A517" t="str">
            <v>CAMPO DE GOLF</v>
          </cell>
        </row>
        <row r="518">
          <cell r="A518" t="str">
            <v>GRANJA COLORINES</v>
          </cell>
        </row>
        <row r="519">
          <cell r="A519" t="str">
            <v>GRANJA FALCÓN</v>
          </cell>
        </row>
        <row r="520">
          <cell r="A520" t="str">
            <v>AGROPECUARIA SOL (LAGUNA DE ABRAHAM)</v>
          </cell>
        </row>
        <row r="521">
          <cell r="A521" t="str">
            <v>GRANJA MARÍA EUGENIA (GRANJA SAN IGNACIO)</v>
          </cell>
        </row>
        <row r="522">
          <cell r="A522" t="str">
            <v>GRANJA EL MATOCHE</v>
          </cell>
        </row>
        <row r="523">
          <cell r="A523" t="str">
            <v>GRANJA MENDOZA</v>
          </cell>
        </row>
        <row r="524">
          <cell r="A524" t="str">
            <v>GRANJA SAN IGNACIO</v>
          </cell>
        </row>
        <row r="525">
          <cell r="A525" t="str">
            <v>GRANJA SAN VICENTE DE MALVAS</v>
          </cell>
        </row>
        <row r="526">
          <cell r="A526" t="str">
            <v>GRANJA EL TEPAMAL</v>
          </cell>
        </row>
        <row r="527">
          <cell r="A527" t="str">
            <v>LOMAS DE TEPAMAL (GRANJAS)</v>
          </cell>
        </row>
        <row r="528">
          <cell r="A528" t="str">
            <v>NUEVA COLONIA PURÍSIMA</v>
          </cell>
        </row>
        <row r="529">
          <cell r="A529" t="str">
            <v>RANCHO EL RÍO</v>
          </cell>
        </row>
        <row r="530">
          <cell r="A530" t="str">
            <v>EL BOSQUE</v>
          </cell>
        </row>
        <row r="531">
          <cell r="A531" t="str">
            <v>EL TRIÁNGULO (LOS SAUCES)</v>
          </cell>
        </row>
        <row r="532">
          <cell r="A532" t="str">
            <v>COLONIA DE LOS LÓPEZ (LA GORDA SOLA)</v>
          </cell>
        </row>
        <row r="533">
          <cell r="A533" t="str">
            <v>GRANJA LOMA DE DOLORES</v>
          </cell>
        </row>
        <row r="534">
          <cell r="A534" t="str">
            <v>EL CUERO (RANCHO EL CUERO)</v>
          </cell>
        </row>
        <row r="535">
          <cell r="A535" t="str">
            <v>GRANJA EL DORADO</v>
          </cell>
        </row>
        <row r="536">
          <cell r="A536" t="str">
            <v>COLONIA PLAN VIVIRÁ</v>
          </cell>
        </row>
        <row r="537">
          <cell r="A537" t="str">
            <v>GRANJA LA FLORIDA</v>
          </cell>
        </row>
        <row r="538">
          <cell r="A538" t="str">
            <v>SAN FRANCISCO (GERMÁN FORTANEL)</v>
          </cell>
        </row>
        <row r="539">
          <cell r="A539" t="str">
            <v>GRANJA VIBORILLAS (RANCHO VIBORILLAS)</v>
          </cell>
        </row>
        <row r="540">
          <cell r="A540" t="str">
            <v>PURÍSIMA DE TEMASCATÍO DE ABAJO</v>
          </cell>
        </row>
        <row r="541">
          <cell r="A541" t="str">
            <v>LAS MALVAS (EL RESBALÓN)</v>
          </cell>
        </row>
        <row r="542">
          <cell r="A542" t="str">
            <v>EMPACADORA DE PRODUCTOS VEGETALES</v>
          </cell>
        </row>
        <row r="543">
          <cell r="A543" t="str">
            <v>GRANJA SAN ENRIQUE</v>
          </cell>
        </row>
        <row r="544">
          <cell r="A544" t="str">
            <v>GRANJA EL ESCONDITE</v>
          </cell>
        </row>
        <row r="545">
          <cell r="A545" t="str">
            <v>J. JESÚS RODRÍGUEZ</v>
          </cell>
        </row>
        <row r="546">
          <cell r="A546" t="str">
            <v>VILLA DE HERRERA</v>
          </cell>
        </row>
        <row r="547">
          <cell r="A547" t="str">
            <v>NUEVO EJIDO EMILIANO ZAPATA (FRANCISCO NIETO)</v>
          </cell>
        </row>
        <row r="548">
          <cell r="A548" t="str">
            <v>GRANJA GUADALUPE</v>
          </cell>
        </row>
        <row r="549">
          <cell r="A549" t="str">
            <v>CINVESTAV</v>
          </cell>
        </row>
        <row r="550">
          <cell r="A550" t="str">
            <v>FRACCIÓN MUNGUÍA (EL MAYOR)</v>
          </cell>
        </row>
        <row r="551">
          <cell r="A551" t="str">
            <v>LA HUERTA DEL NARANJAL</v>
          </cell>
        </row>
        <row r="552">
          <cell r="A552" t="str">
            <v>COLONIA ARTEAGA</v>
          </cell>
        </row>
        <row r="553">
          <cell r="A553" t="str">
            <v>GRANJA SAN LUIS</v>
          </cell>
        </row>
        <row r="554">
          <cell r="A554" t="str">
            <v>GRANJA GUADALUPE</v>
          </cell>
        </row>
        <row r="555">
          <cell r="A555" t="str">
            <v>DIVISADERO (SANTA ELENA)</v>
          </cell>
        </row>
        <row r="556">
          <cell r="A556" t="str">
            <v>LAS CASITAS</v>
          </cell>
        </row>
        <row r="557">
          <cell r="A557" t="str">
            <v>COLONIA VISTA ALEGRE</v>
          </cell>
        </row>
        <row r="558">
          <cell r="A558" t="str">
            <v>GRANJA ALBERTO GONZÁLEZ</v>
          </cell>
        </row>
        <row r="559">
          <cell r="A559" t="str">
            <v>CASA DE LOS MURILLO</v>
          </cell>
        </row>
        <row r="560">
          <cell r="A560" t="str">
            <v>LOS CORRALES</v>
          </cell>
        </row>
        <row r="561">
          <cell r="A561" t="str">
            <v>GRANJA EL AMIGO</v>
          </cell>
        </row>
        <row r="562">
          <cell r="A562" t="str">
            <v>GRANJA MEXICALI</v>
          </cell>
        </row>
        <row r="563">
          <cell r="A563" t="str">
            <v>EL CERRITO</v>
          </cell>
        </row>
        <row r="564">
          <cell r="A564" t="str">
            <v>GRANJA EL GARAMBULLO (EL MONTE)</v>
          </cell>
        </row>
        <row r="565">
          <cell r="A565" t="str">
            <v>GRANJA DE LOS POLLOS</v>
          </cell>
        </row>
        <row r="566">
          <cell r="A566" t="str">
            <v>FRACCIÓN SAN MIGUELITO (LUIS MIONI)</v>
          </cell>
        </row>
        <row r="567">
          <cell r="A567" t="str">
            <v>GRANJA LAS PALMAS</v>
          </cell>
        </row>
        <row r="568">
          <cell r="A568" t="str">
            <v>GRANJA LOS FRAUSTO</v>
          </cell>
        </row>
        <row r="569">
          <cell r="A569" t="str">
            <v>GRANJA DE DON JOSÉ SOTO (GRANJA DE DON JOSÉ)</v>
          </cell>
        </row>
        <row r="570">
          <cell r="A570" t="str">
            <v>GRANJA LA CHALA</v>
          </cell>
        </row>
        <row r="571">
          <cell r="A571" t="str">
            <v>GRANJA LAS GOLONDRINAS</v>
          </cell>
        </row>
        <row r="572">
          <cell r="A572" t="str">
            <v>GRANJA RODRÍGUEZ</v>
          </cell>
        </row>
        <row r="573">
          <cell r="A573" t="str">
            <v>LOS CISNEROS</v>
          </cell>
        </row>
        <row r="574">
          <cell r="A574" t="str">
            <v>GRANJA SAN LUIS</v>
          </cell>
        </row>
        <row r="575">
          <cell r="A575" t="str">
            <v>ADOLFO HERNÁNDEZ (POZO DOS)</v>
          </cell>
        </row>
        <row r="576">
          <cell r="A576" t="str">
            <v>LAS ALFALFAS</v>
          </cell>
        </row>
        <row r="577">
          <cell r="A577" t="str">
            <v>ALFONSO BRAVO</v>
          </cell>
        </row>
        <row r="578">
          <cell r="A578" t="str">
            <v>ALFONSO MARTÍNEZ VELA (ANTENA XEBO)</v>
          </cell>
        </row>
        <row r="579">
          <cell r="A579" t="str">
            <v>ALTO CANAL</v>
          </cell>
        </row>
        <row r="580">
          <cell r="A580" t="str">
            <v>EL ALTO COLORADO</v>
          </cell>
        </row>
        <row r="581">
          <cell r="A581" t="str">
            <v>ANTONIO CAMPOS</v>
          </cell>
        </row>
        <row r="582">
          <cell r="A582" t="str">
            <v>ANTONIO RODRÍGUEZ</v>
          </cell>
        </row>
        <row r="583">
          <cell r="A583" t="str">
            <v>GRANJA LOS PINOS</v>
          </cell>
        </row>
        <row r="584">
          <cell r="A584" t="str">
            <v>BAJADA DE CUARTA BRIGADA</v>
          </cell>
        </row>
        <row r="585">
          <cell r="A585" t="str">
            <v>BASE LUPITA (GUADALUPE MIRAMONTES)</v>
          </cell>
        </row>
        <row r="586">
          <cell r="A586" t="str">
            <v>BODEGA DE CUARTA BRIGADA</v>
          </cell>
        </row>
        <row r="587">
          <cell r="A587" t="str">
            <v>BODEGA DELTA (BODEGA DE IRAPUATO)</v>
          </cell>
        </row>
        <row r="588">
          <cell r="A588" t="str">
            <v>EL BORBOLLÓN</v>
          </cell>
        </row>
        <row r="589">
          <cell r="A589" t="str">
            <v>LOS CAMACHO</v>
          </cell>
        </row>
        <row r="590">
          <cell r="A590" t="str">
            <v>CAMINO A SAN JAVIER (LA HUIZACHERA)</v>
          </cell>
        </row>
        <row r="591">
          <cell r="A591" t="str">
            <v>CÁNDIDO NAVARRO</v>
          </cell>
        </row>
        <row r="592">
          <cell r="A592" t="str">
            <v>EL CANELO</v>
          </cell>
        </row>
        <row r="593">
          <cell r="A593" t="str">
            <v>EL CAPULÍN DE YOSTIRO</v>
          </cell>
        </row>
        <row r="594">
          <cell r="A594" t="str">
            <v>CARRETERA ABASOLO-IRAPUATO KM. OCHO</v>
          </cell>
        </row>
        <row r="595">
          <cell r="A595" t="str">
            <v>CASA DE DON CHILO (EL MOGOTE DEL DIABLO)</v>
          </cell>
        </row>
        <row r="596">
          <cell r="A596" t="str">
            <v>CASA DE LOS GARCÍA</v>
          </cell>
        </row>
        <row r="597">
          <cell r="A597" t="str">
            <v>CASA DE LOS MIRANDA</v>
          </cell>
        </row>
        <row r="598">
          <cell r="A598" t="str">
            <v>CASA DE LOS RAMÍREZ</v>
          </cell>
        </row>
        <row r="599">
          <cell r="A599" t="str">
            <v>CASA DEL PANADERO</v>
          </cell>
        </row>
        <row r="600">
          <cell r="A600" t="str">
            <v>EL CERRITO DE ENMEDIO</v>
          </cell>
        </row>
        <row r="601">
          <cell r="A601" t="str">
            <v>CERRITO DE LA LAGUNA (LUCIO OCHOA)</v>
          </cell>
        </row>
        <row r="602">
          <cell r="A602" t="str">
            <v>CERRO BLANCO</v>
          </cell>
        </row>
        <row r="603">
          <cell r="A603" t="str">
            <v>CERRO PRIETO</v>
          </cell>
        </row>
        <row r="604">
          <cell r="A604" t="str">
            <v>CERRO PRIETO</v>
          </cell>
        </row>
        <row r="605">
          <cell r="A605" t="str">
            <v>CONGELADORA VILLA VERDE</v>
          </cell>
        </row>
        <row r="606">
          <cell r="A606" t="str">
            <v>CHAVACÁN</v>
          </cell>
        </row>
        <row r="607">
          <cell r="A607" t="str">
            <v>CHICHÍNGARO</v>
          </cell>
        </row>
        <row r="608">
          <cell r="A608" t="str">
            <v>LA CINTA DE BERNALES</v>
          </cell>
        </row>
        <row r="609">
          <cell r="A609" t="str">
            <v>COLONIA COPALILLO (MANUELA PÉREZ)</v>
          </cell>
        </row>
        <row r="610">
          <cell r="A610" t="str">
            <v>COLONIA LAS MARAVILLAS</v>
          </cell>
        </row>
        <row r="611">
          <cell r="A611" t="str">
            <v>CORRALÓN FEDERAL</v>
          </cell>
        </row>
        <row r="612">
          <cell r="A612" t="str">
            <v>DOCTOR RAÚL JARAMILLO</v>
          </cell>
        </row>
        <row r="613">
          <cell r="A613" t="str">
            <v>LOS DUARTE</v>
          </cell>
        </row>
        <row r="614">
          <cell r="A614" t="str">
            <v>EJIDO DE SAN JOSÉ (JESÚS PÉREZ)</v>
          </cell>
        </row>
        <row r="615">
          <cell r="A615" t="str">
            <v>EJIDO LO DE JUÁREZ (ANTONIO JUÁREZ)</v>
          </cell>
        </row>
        <row r="616">
          <cell r="A616" t="str">
            <v>EJIDO MORELOS (GRANJA EL PIRUL)</v>
          </cell>
        </row>
        <row r="617">
          <cell r="A617" t="str">
            <v>EL PUENTE DEL AGUA NEGRA</v>
          </cell>
        </row>
        <row r="618">
          <cell r="A618" t="str">
            <v>EL SAUZ BENDITO</v>
          </cell>
        </row>
        <row r="619">
          <cell r="A619" t="str">
            <v>CORRALÓN FEDERAL</v>
          </cell>
        </row>
        <row r="620">
          <cell r="A620" t="str">
            <v>ENTRONQUE A CUERÁMARO (KM. 15)</v>
          </cell>
        </row>
        <row r="621">
          <cell r="A621" t="str">
            <v>LA ESPERANZA</v>
          </cell>
        </row>
        <row r="622">
          <cell r="A622" t="str">
            <v>EL ESPINERO (RANCHO DE DON BENE)</v>
          </cell>
        </row>
        <row r="623">
          <cell r="A623" t="str">
            <v>EL ESPINERO (PEDRO IBARRA)</v>
          </cell>
        </row>
        <row r="624">
          <cell r="A624" t="str">
            <v>ESTACIÓN DE RIVERA</v>
          </cell>
        </row>
        <row r="625">
          <cell r="A625" t="str">
            <v>PARQUE INDUSTRIAL</v>
          </cell>
        </row>
        <row r="626">
          <cell r="A626" t="str">
            <v>EX-HACIENDA SAN MIGUELITO LOTE UNO</v>
          </cell>
        </row>
        <row r="627">
          <cell r="A627" t="str">
            <v>EX-HACIENDA SAN ROQUE</v>
          </cell>
        </row>
        <row r="628">
          <cell r="A628" t="str">
            <v>LA FORRAJERA</v>
          </cell>
        </row>
        <row r="629">
          <cell r="A629" t="str">
            <v>FRACCIONAMIENTO CAMPESTRE LAS FLORES</v>
          </cell>
        </row>
        <row r="630">
          <cell r="A630" t="str">
            <v>LOS FRESNOS</v>
          </cell>
        </row>
        <row r="631">
          <cell r="A631" t="str">
            <v>NOÉ GONZÁLEZ</v>
          </cell>
        </row>
        <row r="632">
          <cell r="A632" t="str">
            <v>LA CABAÑA</v>
          </cell>
        </row>
        <row r="633">
          <cell r="A633" t="str">
            <v>GRANJA ANTONIO ZAVALA (LA ZAHURDA)</v>
          </cell>
        </row>
        <row r="634">
          <cell r="A634" t="str">
            <v>GRANJA ARIEL GARCÍA</v>
          </cell>
        </row>
        <row r="635">
          <cell r="A635" t="str">
            <v>GRANJA BUENAVISTA</v>
          </cell>
        </row>
        <row r="636">
          <cell r="A636" t="str">
            <v>GRANJA CALDERÓN</v>
          </cell>
        </row>
        <row r="637">
          <cell r="A637" t="str">
            <v>GRANJA CAMINO REAL</v>
          </cell>
        </row>
        <row r="638">
          <cell r="A638" t="str">
            <v>GRANJA CABAÑAS</v>
          </cell>
        </row>
        <row r="639">
          <cell r="A639" t="str">
            <v>GRANJA DE ADOLFO</v>
          </cell>
        </row>
        <row r="640">
          <cell r="A640" t="str">
            <v>GRANJA DE AGUSTÍN GARCÍA</v>
          </cell>
        </row>
        <row r="641">
          <cell r="A641" t="str">
            <v>GRANJA DE DON PANCHO RIVERA</v>
          </cell>
        </row>
        <row r="642">
          <cell r="A642" t="str">
            <v>GRANJA DE LA SEÑORA DUKE</v>
          </cell>
        </row>
        <row r="643">
          <cell r="A643" t="str">
            <v>GRANJA DE LAS GALLINAS</v>
          </cell>
        </row>
        <row r="644">
          <cell r="A644" t="str">
            <v>GRANJA DE LOS CASTAÑEDA</v>
          </cell>
        </row>
        <row r="645">
          <cell r="A645" t="str">
            <v>GRANJA DE LOS SÁNCHEZ CASTAÑEDA</v>
          </cell>
        </row>
        <row r="646">
          <cell r="A646" t="str">
            <v>GRANJA EL ROSARIO DOS</v>
          </cell>
        </row>
        <row r="647">
          <cell r="A647" t="str">
            <v>GRANJA DÍAZ</v>
          </cell>
        </row>
        <row r="648">
          <cell r="A648" t="str">
            <v>GRANJA LOS CEDROS (DANIEL BRAVO)</v>
          </cell>
        </row>
        <row r="649">
          <cell r="A649" t="str">
            <v>GRANJA EL CARMEN</v>
          </cell>
        </row>
        <row r="650">
          <cell r="A650" t="str">
            <v>GRANJA EL CERRITO</v>
          </cell>
        </row>
        <row r="651">
          <cell r="A651" t="str">
            <v>GRANJA EL CHARRO</v>
          </cell>
        </row>
        <row r="652">
          <cell r="A652" t="str">
            <v>GRANJA AVÍCOLA EL MIRADOR</v>
          </cell>
        </row>
        <row r="653">
          <cell r="A653" t="str">
            <v>GRANJA EL MOLINO</v>
          </cell>
        </row>
        <row r="654">
          <cell r="A654" t="str">
            <v>GRANJA EL PIRUL</v>
          </cell>
        </row>
        <row r="655">
          <cell r="A655" t="str">
            <v>GRANJA EL PORVENIR</v>
          </cell>
        </row>
        <row r="656">
          <cell r="A656" t="str">
            <v>GRANJA EL ROBLE</v>
          </cell>
        </row>
        <row r="657">
          <cell r="A657" t="str">
            <v>GRANJA GONZÁLEZ</v>
          </cell>
        </row>
        <row r="658">
          <cell r="A658" t="str">
            <v>GRANJA LA BOTA (JESÚS AGUIRRE)</v>
          </cell>
        </row>
        <row r="659">
          <cell r="A659" t="str">
            <v>GRANJA LA CHATA</v>
          </cell>
        </row>
        <row r="660">
          <cell r="A660" t="str">
            <v>GRANJA LA COLUMNA</v>
          </cell>
        </row>
        <row r="661">
          <cell r="A661" t="str">
            <v>GRANJA LA COREA</v>
          </cell>
        </row>
        <row r="662">
          <cell r="A662" t="str">
            <v>GRANJA LA JOYA</v>
          </cell>
        </row>
        <row r="663">
          <cell r="A663" t="str">
            <v>LOMA DE LOS CONEJOS (LA LOMA)</v>
          </cell>
        </row>
        <row r="664">
          <cell r="A664" t="str">
            <v>GRANJA LA MOCHA</v>
          </cell>
        </row>
        <row r="665">
          <cell r="A665" t="str">
            <v>GRANJA LA QUINTA AMALIA</v>
          </cell>
        </row>
        <row r="666">
          <cell r="A666" t="str">
            <v>GRANJA LA SANABRIA (FRANCISCO FLORES)</v>
          </cell>
        </row>
        <row r="667">
          <cell r="A667" t="str">
            <v>GRANJA LA SANABRIA</v>
          </cell>
        </row>
        <row r="668">
          <cell r="A668" t="str">
            <v>GRANJA LA VIRGEN</v>
          </cell>
        </row>
        <row r="669">
          <cell r="A669" t="str">
            <v>GRANJA LAS CARMELITAS</v>
          </cell>
        </row>
        <row r="670">
          <cell r="A670" t="str">
            <v>GRANJA LAS DELICIAS</v>
          </cell>
        </row>
        <row r="671">
          <cell r="A671" t="str">
            <v>GRANJA LAS ISABELES</v>
          </cell>
        </row>
        <row r="672">
          <cell r="A672" t="str">
            <v>GRANJA LOS CAMACHOS</v>
          </cell>
        </row>
        <row r="673">
          <cell r="A673" t="str">
            <v>GRANJA LOS CARPIO</v>
          </cell>
        </row>
        <row r="674">
          <cell r="A674" t="str">
            <v>GRANJA LOS LOBOS</v>
          </cell>
        </row>
        <row r="675">
          <cell r="A675" t="str">
            <v>GRANJA LOS MARTÍNEZ</v>
          </cell>
        </row>
        <row r="676">
          <cell r="A676" t="str">
            <v>GRANJA SAN JOSÉ DE LOS PINOS</v>
          </cell>
        </row>
        <row r="677">
          <cell r="A677" t="str">
            <v>GRANJA LOS TRES POTRILLOS</v>
          </cell>
        </row>
        <row r="678">
          <cell r="A678" t="str">
            <v>GRANJA MARÍA NINFA</v>
          </cell>
        </row>
        <row r="679">
          <cell r="A679" t="str">
            <v>GRANJA MERCEDES</v>
          </cell>
        </row>
        <row r="680">
          <cell r="A680" t="str">
            <v>GRANJA MIRYAM</v>
          </cell>
        </row>
        <row r="681">
          <cell r="A681" t="str">
            <v>GRANJA NAVARRA</v>
          </cell>
        </row>
        <row r="682">
          <cell r="A682" t="str">
            <v>PRIVADA PARAÍSO</v>
          </cell>
        </row>
        <row r="683">
          <cell r="A683" t="str">
            <v>GRANJA PROVIDENCIA</v>
          </cell>
        </row>
        <row r="684">
          <cell r="A684" t="str">
            <v>GRANJA PROVIDENCIA DE PÉREZ</v>
          </cell>
        </row>
        <row r="685">
          <cell r="A685" t="str">
            <v>GRANJA PROVIDENCIA DE PÉREZ (LA CAMPANA)</v>
          </cell>
        </row>
        <row r="686">
          <cell r="A686" t="str">
            <v>GRANJA RANCHO ALEGRE</v>
          </cell>
        </row>
        <row r="687">
          <cell r="A687" t="str">
            <v>GRANJA RANGEL</v>
          </cell>
        </row>
        <row r="688">
          <cell r="A688" t="str">
            <v>GRANJA SAN ANTONIO</v>
          </cell>
        </row>
        <row r="689">
          <cell r="A689" t="str">
            <v>GRANJA SAN FERNANDO</v>
          </cell>
        </row>
        <row r="690">
          <cell r="A690" t="str">
            <v>GRANJA SAN ISIDRO</v>
          </cell>
        </row>
        <row r="691">
          <cell r="A691" t="str">
            <v>GRANJA SAN JOAQUÍN (JAVIER CHICO)</v>
          </cell>
        </row>
        <row r="692">
          <cell r="A692" t="str">
            <v>GRANJA SAN JOSÉ DEL PROGRESO (CALICANTO)</v>
          </cell>
        </row>
        <row r="693">
          <cell r="A693" t="str">
            <v>GRANJA SAN LORENZO</v>
          </cell>
        </row>
        <row r="694">
          <cell r="A694" t="str">
            <v>GRANJA SAN MARTÍN</v>
          </cell>
        </row>
        <row r="695">
          <cell r="A695" t="str">
            <v>GRANJA SAN MIGUEL</v>
          </cell>
        </row>
        <row r="696">
          <cell r="A696" t="str">
            <v>GRANJA SANABRIA (JOSÉ BRAVO RICO)</v>
          </cell>
        </row>
        <row r="697">
          <cell r="A697" t="str">
            <v>GRANJA SÁNCHEZ</v>
          </cell>
        </row>
        <row r="698">
          <cell r="A698" t="str">
            <v>GRANJA SANTA ROSA</v>
          </cell>
        </row>
        <row r="699">
          <cell r="A699" t="str">
            <v>GRANJA SANTA ROSA DE LA LIMA</v>
          </cell>
        </row>
        <row r="700">
          <cell r="A700" t="str">
            <v>GRANJA SILVESTRE ALDACO</v>
          </cell>
        </row>
        <row r="701">
          <cell r="A701" t="str">
            <v>GRANJA SAN MARTÍN</v>
          </cell>
        </row>
        <row r="702">
          <cell r="A702" t="str">
            <v>GRANJA VILLEGAS</v>
          </cell>
        </row>
        <row r="703">
          <cell r="A703" t="str">
            <v>GRANJA ZAVALA (GRANJA PROVIDENCIA)</v>
          </cell>
        </row>
        <row r="704">
          <cell r="A704" t="str">
            <v>LA GUARACHA</v>
          </cell>
        </row>
        <row r="705">
          <cell r="A705" t="str">
            <v>EL HUIZACHAL (ANTONIO HERNÁNDEZ)</v>
          </cell>
        </row>
        <row r="706">
          <cell r="A706" t="str">
            <v>EL JACALÓN (POZO DE MIRANDA)</v>
          </cell>
        </row>
        <row r="707">
          <cell r="A707" t="str">
            <v>GRANJA JARDÍN DE GUADALUPE</v>
          </cell>
        </row>
        <row r="708">
          <cell r="A708" t="str">
            <v>JARDINES RECINTO DE LA ORACIÓN</v>
          </cell>
        </row>
        <row r="709">
          <cell r="A709" t="str">
            <v>JERÓNIMO HERNÁNDEZ</v>
          </cell>
        </row>
        <row r="710">
          <cell r="A710" t="str">
            <v>JESÚS HERNÁNDEZ</v>
          </cell>
        </row>
        <row r="711">
          <cell r="A711" t="str">
            <v>JESÚS HONESTO (LA CASA DE JESÚS HONESTO)</v>
          </cell>
        </row>
        <row r="712">
          <cell r="A712" t="str">
            <v>FELIPE GARCÍA DÍAZ</v>
          </cell>
        </row>
        <row r="713">
          <cell r="A713" t="str">
            <v>RANCHO SAN ISIDRO</v>
          </cell>
        </row>
        <row r="714">
          <cell r="A714" t="str">
            <v>GRANJA DON CHON</v>
          </cell>
        </row>
        <row r="715">
          <cell r="A715" t="str">
            <v>JOSÉ DE JESÚS PUGA</v>
          </cell>
        </row>
        <row r="716">
          <cell r="A716" t="str">
            <v>JOSÉ LUIS CABRERA MARTÍNEZ (LA ARENA)</v>
          </cell>
        </row>
        <row r="717">
          <cell r="A717" t="str">
            <v>LA JOYA</v>
          </cell>
        </row>
        <row r="718">
          <cell r="A718" t="str">
            <v>JUAN BUSTOS</v>
          </cell>
        </row>
        <row r="719">
          <cell r="A719" t="str">
            <v>JUAN ROSALES</v>
          </cell>
        </row>
        <row r="720">
          <cell r="A720" t="str">
            <v>GRANJA DON JUAN</v>
          </cell>
        </row>
        <row r="721">
          <cell r="A721" t="str">
            <v>KILÓMETRO CIENTO CINCO</v>
          </cell>
        </row>
        <row r="722">
          <cell r="A722" t="str">
            <v>LA BOTA DEL MONTE</v>
          </cell>
        </row>
        <row r="723">
          <cell r="A723" t="str">
            <v>EJIDO DE LA CAPILLA</v>
          </cell>
        </row>
        <row r="724">
          <cell r="A724" t="str">
            <v>LA CASA DE DOÑA CONCHA</v>
          </cell>
        </row>
        <row r="725">
          <cell r="A725" t="str">
            <v>LA CASA DE POLO</v>
          </cell>
        </row>
        <row r="726">
          <cell r="A726" t="str">
            <v>ARROYO ZARCO</v>
          </cell>
        </row>
        <row r="727">
          <cell r="A727" t="str">
            <v>EMPACADORA DE ZANAHORIAS</v>
          </cell>
        </row>
        <row r="728">
          <cell r="A728" t="str">
            <v>LA LIBERTAD</v>
          </cell>
        </row>
        <row r="729">
          <cell r="A729" t="str">
            <v>LIBRAMIENTO LEÓN-SALAMANCA</v>
          </cell>
        </row>
        <row r="730">
          <cell r="A730" t="str">
            <v>LA LOMA</v>
          </cell>
        </row>
        <row r="731">
          <cell r="A731" t="str">
            <v>LA LOMA</v>
          </cell>
        </row>
        <row r="732">
          <cell r="A732" t="str">
            <v>LOS CÁRDENAS</v>
          </cell>
        </row>
        <row r="733">
          <cell r="A733" t="str">
            <v>LUIS BRAVO</v>
          </cell>
        </row>
        <row r="734">
          <cell r="A734" t="str">
            <v>LA LUZ</v>
          </cell>
        </row>
        <row r="735">
          <cell r="A735" t="str">
            <v>LAS MARGARITAS</v>
          </cell>
        </row>
        <row r="736">
          <cell r="A736" t="str">
            <v>LOS MARTÍNEZ</v>
          </cell>
        </row>
        <row r="737">
          <cell r="A737" t="str">
            <v>MAURO GUZMÁN</v>
          </cell>
        </row>
        <row r="738">
          <cell r="A738" t="str">
            <v>LA GENERALA</v>
          </cell>
        </row>
        <row r="739">
          <cell r="A739" t="str">
            <v>MERCEDES ZENDEJAS</v>
          </cell>
        </row>
        <row r="740">
          <cell r="A740" t="str">
            <v>MODESTO GARCÍA</v>
          </cell>
        </row>
        <row r="741">
          <cell r="A741" t="str">
            <v>LA MOJONERA</v>
          </cell>
        </row>
        <row r="742">
          <cell r="A742" t="str">
            <v>EL MONTE (HACIENDA CAMINO REAL)</v>
          </cell>
        </row>
        <row r="743">
          <cell r="A743" t="str">
            <v>MOVIMIENTO FAMILIAR CRISTIANO</v>
          </cell>
        </row>
        <row r="744">
          <cell r="A744" t="str">
            <v>JESÚS VILLANUEVA MARTÍNEZ</v>
          </cell>
        </row>
        <row r="745">
          <cell r="A745" t="str">
            <v>PRESA DE LOS CARRIZOS (NATIVIDAD MÉNDEZ)</v>
          </cell>
        </row>
        <row r="746">
          <cell r="A746" t="str">
            <v>NORIA DE ROYÁN (LOS JARALES)</v>
          </cell>
        </row>
        <row r="747">
          <cell r="A747" t="str">
            <v>NUEVO CENTRO ROSARIO DE COVARRUBIAS</v>
          </cell>
        </row>
        <row r="748">
          <cell r="A748" t="str">
            <v>NUEVO EJIDO EMILIANO ZAPATA</v>
          </cell>
        </row>
        <row r="749">
          <cell r="A749" t="str">
            <v>OJO DE AGUA</v>
          </cell>
        </row>
        <row r="750">
          <cell r="A750" t="str">
            <v>PABLO GARCÍA</v>
          </cell>
        </row>
        <row r="751">
          <cell r="A751" t="str">
            <v>LA PAZ</v>
          </cell>
        </row>
        <row r="752">
          <cell r="A752" t="str">
            <v>EL PILAR</v>
          </cell>
        </row>
        <row r="753">
          <cell r="A753" t="str">
            <v>GRANJA LOS HERNÁNDEZ (IGNACIO HERNÁNDEZ)</v>
          </cell>
        </row>
        <row r="754">
          <cell r="A754" t="str">
            <v>PLANADA DEL GUAJOLOTE</v>
          </cell>
        </row>
        <row r="755">
          <cell r="A755" t="str">
            <v>EL PORTAL (ARRIBA DEL CAPALILLO)</v>
          </cell>
        </row>
        <row r="756">
          <cell r="A756" t="str">
            <v>POZO DE PARRAS</v>
          </cell>
        </row>
        <row r="757">
          <cell r="A757" t="str">
            <v>POZO DEL SOLIMÁN</v>
          </cell>
        </row>
        <row r="758">
          <cell r="A758" t="str">
            <v>LA PRESA DE SAN VICENTE</v>
          </cell>
        </row>
        <row r="759">
          <cell r="A759" t="str">
            <v>LA PRESA</v>
          </cell>
        </row>
        <row r="760">
          <cell r="A760" t="str">
            <v>PUENTE BLANCO</v>
          </cell>
        </row>
        <row r="761">
          <cell r="A761" t="str">
            <v>LA PURÍSIMA</v>
          </cell>
        </row>
        <row r="762">
          <cell r="A762" t="str">
            <v>QUINTA MARGARITA</v>
          </cell>
        </row>
        <row r="763">
          <cell r="A763" t="str">
            <v>RAMIRO DELGADO</v>
          </cell>
        </row>
        <row r="764">
          <cell r="A764" t="str">
            <v>RANCHITO DE PLATAS</v>
          </cell>
        </row>
        <row r="765">
          <cell r="A765" t="str">
            <v>RANCHO EL ROSARIO</v>
          </cell>
        </row>
        <row r="766">
          <cell r="A766" t="str">
            <v>RANCHO EL VARAL</v>
          </cell>
        </row>
        <row r="767">
          <cell r="A767" t="str">
            <v>RANCHO GRANDE</v>
          </cell>
        </row>
        <row r="768">
          <cell r="A768" t="str">
            <v>RANCHO IRENE</v>
          </cell>
        </row>
        <row r="769">
          <cell r="A769" t="str">
            <v>RANCHO LA SOLEDAD</v>
          </cell>
        </row>
        <row r="770">
          <cell r="A770" t="str">
            <v>RANCHO NUEVO DEL LLANITO (LOS ARÉVALO)</v>
          </cell>
        </row>
        <row r="771">
          <cell r="A771" t="str">
            <v>RANCHO NUEVO DEL LLANITO (BENIGNO HERNÁNDEZ)</v>
          </cell>
        </row>
        <row r="772">
          <cell r="A772" t="str">
            <v>EL EJIDO</v>
          </cell>
        </row>
        <row r="773">
          <cell r="A773" t="str">
            <v>EL RÍO</v>
          </cell>
        </row>
        <row r="774">
          <cell r="A774" t="str">
            <v>SANTO ROSTRO (ROGELIO FONSECA BUSTOS)</v>
          </cell>
        </row>
        <row r="775">
          <cell r="A775" t="str">
            <v>EL ROSARIO</v>
          </cell>
        </row>
        <row r="776">
          <cell r="A776" t="str">
            <v>RUPERTO HINOJOSA</v>
          </cell>
        </row>
        <row r="777">
          <cell r="A777" t="str">
            <v>SALVADOR HERNÁNDEZ</v>
          </cell>
        </row>
        <row r="778">
          <cell r="A778" t="str">
            <v>SAN ANTONIO TEXAS (LOS CORRALES)</v>
          </cell>
        </row>
        <row r="779">
          <cell r="A779" t="str">
            <v>SAN FRANCISCO DE LA CRUZ</v>
          </cell>
        </row>
        <row r="780">
          <cell r="A780" t="str">
            <v>SAN GUILLERMO</v>
          </cell>
        </row>
        <row r="781">
          <cell r="A781" t="str">
            <v>SAN JORGE</v>
          </cell>
        </row>
        <row r="782">
          <cell r="A782" t="str">
            <v>SAN JOSÉ</v>
          </cell>
        </row>
        <row r="783">
          <cell r="A783" t="str">
            <v>SAN JOSÉ</v>
          </cell>
        </row>
        <row r="784">
          <cell r="A784" t="str">
            <v>GRANJA SAN JOSÉ DE MARAÑÓN (RUBÉN ZANELLA)</v>
          </cell>
        </row>
        <row r="785">
          <cell r="A785" t="str">
            <v>SAN JOSÉ DE LOS NARANJOS (JUAN RIVERA)</v>
          </cell>
        </row>
        <row r="786">
          <cell r="A786" t="str">
            <v>SAN JOSÉ DE MARAÑÓN (CUAUHTÉMOC LEYCEGUI)</v>
          </cell>
        </row>
        <row r="787">
          <cell r="A787" t="str">
            <v>SAN JUDAS TADEO (EL CRUCERO DE SERRANO)</v>
          </cell>
        </row>
        <row r="788">
          <cell r="A788" t="str">
            <v>SAN LUIS DEL JÁNAMO</v>
          </cell>
        </row>
        <row r="789">
          <cell r="A789" t="str">
            <v>GRANJA SAN ANTONIO (PEDRO LUNAR)</v>
          </cell>
        </row>
        <row r="790">
          <cell r="A790" t="str">
            <v>SANTA CECILIA</v>
          </cell>
        </row>
        <row r="791">
          <cell r="A791" t="str">
            <v>LA SIXTA</v>
          </cell>
        </row>
        <row r="792">
          <cell r="A792" t="str">
            <v>SANTA TERESA DE AGUIRRE</v>
          </cell>
        </row>
        <row r="793">
          <cell r="A793" t="str">
            <v>SOCORRO</v>
          </cell>
        </row>
        <row r="794">
          <cell r="A794" t="str">
            <v>EL TECUÁN (MANUEL PÉREZ MARTÍNEZ)</v>
          </cell>
        </row>
        <row r="795">
          <cell r="A795" t="str">
            <v>EL TEPEHUAJE</v>
          </cell>
        </row>
        <row r="796">
          <cell r="A796" t="str">
            <v>TIERRAS NEGRAS</v>
          </cell>
        </row>
        <row r="797">
          <cell r="A797" t="str">
            <v>TINAJITA DE CRUCITAS</v>
          </cell>
        </row>
        <row r="798">
          <cell r="A798" t="str">
            <v>LA TINAJITA</v>
          </cell>
        </row>
        <row r="799">
          <cell r="A799" t="str">
            <v>EL TOPE</v>
          </cell>
        </row>
        <row r="800">
          <cell r="A800" t="str">
            <v>TRONCONALES</v>
          </cell>
        </row>
        <row r="801">
          <cell r="A801" t="str">
            <v>VIEYRA</v>
          </cell>
        </row>
        <row r="802">
          <cell r="A802" t="str">
            <v>GRANJA MARÍA LUISA</v>
          </cell>
        </row>
        <row r="803">
          <cell r="A803" t="str">
            <v>ZENAIDA ROCHA</v>
          </cell>
        </row>
        <row r="804">
          <cell r="A804" t="str">
            <v>PRESA DE CABECITAS (SALVADOR)</v>
          </cell>
        </row>
        <row r="805">
          <cell r="A805" t="str">
            <v>EL JUNCO</v>
          </cell>
        </row>
        <row r="806">
          <cell r="A806" t="str">
            <v>GRANJA LA PRESA</v>
          </cell>
        </row>
        <row r="807">
          <cell r="A807" t="str">
            <v>LOMAS DEL PEDREGAL</v>
          </cell>
        </row>
        <row r="808">
          <cell r="A808" t="str">
            <v>GRANJA SAN PEDRO (LOS FONSECA)</v>
          </cell>
        </row>
        <row r="809">
          <cell r="A809" t="str">
            <v>EL LLANITO</v>
          </cell>
        </row>
        <row r="810">
          <cell r="A810" t="str">
            <v>LUCIO GUTIÉRREZ</v>
          </cell>
        </row>
        <row r="811">
          <cell r="A811" t="str">
            <v>GRANJA MURILLO FAJARDO</v>
          </cell>
        </row>
        <row r="812">
          <cell r="A812" t="str">
            <v>EJIDO DE ALDAMA</v>
          </cell>
        </row>
        <row r="813">
          <cell r="A813" t="str">
            <v>PREDIO EL CERRITO</v>
          </cell>
        </row>
        <row r="814">
          <cell r="A814" t="str">
            <v>EL BARRIAL</v>
          </cell>
        </row>
        <row r="815">
          <cell r="A815" t="str">
            <v>LOS POLVORINES</v>
          </cell>
        </row>
        <row r="816">
          <cell r="A816" t="str">
            <v>LOS REYES</v>
          </cell>
        </row>
        <row r="817">
          <cell r="A817" t="str">
            <v>GRANJA LA RANA (PEDRO GÓMEZ)</v>
          </cell>
        </row>
        <row r="818">
          <cell r="A818" t="str">
            <v>PRESA DE SAN ANTONIO</v>
          </cell>
        </row>
        <row r="819">
          <cell r="A819" t="str">
            <v>COLONIA LA VILLITA DE GUADALUPE</v>
          </cell>
        </row>
        <row r="820">
          <cell r="A820" t="str">
            <v>COLONIA EMILIANO ZAPATA</v>
          </cell>
        </row>
        <row r="821">
          <cell r="A821" t="str">
            <v>GRANJA LA LUZ</v>
          </cell>
        </row>
        <row r="822">
          <cell r="A822" t="str">
            <v>LA NORIA</v>
          </cell>
        </row>
        <row r="823">
          <cell r="A823" t="str">
            <v>LOS VÁZQUEZ</v>
          </cell>
        </row>
        <row r="824">
          <cell r="A824" t="str">
            <v>LAVADORAS (GRANJA MERCEDES)</v>
          </cell>
        </row>
        <row r="825">
          <cell r="A825" t="str">
            <v>GRANJA VILLA DE GUADALUPE</v>
          </cell>
        </row>
        <row r="826">
          <cell r="A826" t="str">
            <v>SAN ISIDRO DE BORJA</v>
          </cell>
        </row>
        <row r="827">
          <cell r="A827" t="str">
            <v>EL ENTRONQUE UCOPI</v>
          </cell>
        </row>
        <row r="828">
          <cell r="A828" t="str">
            <v>LA ZARCA (LA FRENTE)</v>
          </cell>
        </row>
        <row r="829">
          <cell r="A829" t="str">
            <v>LAS ARBOLEDAS</v>
          </cell>
        </row>
        <row r="830">
          <cell r="A830" t="str">
            <v>CARRETERA A ABASOLO KM. CINCO</v>
          </cell>
        </row>
        <row r="831">
          <cell r="A831" t="str">
            <v>FRACCIONAMIENTO LAS HUERTAS</v>
          </cell>
        </row>
        <row r="832">
          <cell r="A832" t="str">
            <v>FRACCIONAMIENTO PRIMAVERAL</v>
          </cell>
        </row>
        <row r="833">
          <cell r="A833" t="str">
            <v>GRANJA RODRÍGUEZ</v>
          </cell>
        </row>
        <row r="834">
          <cell r="A834" t="str">
            <v>COLONIA LOS LAURELES (LOS PIRULES)</v>
          </cell>
        </row>
        <row r="835">
          <cell r="A835" t="str">
            <v>PRIVADA PRESITA DE SAN JOSÉ</v>
          </cell>
        </row>
        <row r="836">
          <cell r="A836" t="str">
            <v>LOMA LAS CAMELINAS</v>
          </cell>
        </row>
        <row r="837">
          <cell r="A837" t="str">
            <v>GRANJA SAN ISIDRO (MANUEL GRANADOS BANDA)</v>
          </cell>
        </row>
        <row r="838">
          <cell r="A838" t="str">
            <v>LA PRESA</v>
          </cell>
        </row>
        <row r="839">
          <cell r="A839" t="str">
            <v>GRANJA SANABRIA</v>
          </cell>
        </row>
        <row r="840">
          <cell r="A840" t="str">
            <v>LIBRAMIENTO NORTE KM. OCHO (CARRETERA A LEÓN)</v>
          </cell>
        </row>
        <row r="841">
          <cell r="A841" t="str">
            <v>EJIDO LA SOLEDAD (TINO MORA)</v>
          </cell>
        </row>
        <row r="842">
          <cell r="A842" t="str">
            <v>SAN IGNACIO (LUCIO PÉREZ)</v>
          </cell>
        </row>
        <row r="843">
          <cell r="A843" t="str">
            <v>LA GRANJITA (LOS ZEPEDA)</v>
          </cell>
        </row>
        <row r="844">
          <cell r="A844" t="str">
            <v>LOMA BONITA</v>
          </cell>
        </row>
        <row r="845">
          <cell r="A845" t="str">
            <v>LA ADELINA (EL PITAHAYO)</v>
          </cell>
        </row>
        <row r="846">
          <cell r="A846" t="str">
            <v>EL PALOMAR</v>
          </cell>
        </row>
        <row r="847">
          <cell r="A847" t="str">
            <v>LOS PIRINOLOS</v>
          </cell>
        </row>
        <row r="848">
          <cell r="A848" t="str">
            <v>EL NACIMIENTO</v>
          </cell>
        </row>
        <row r="849">
          <cell r="A849" t="str">
            <v>SAN IGNACIO (EL CUATRO)</v>
          </cell>
        </row>
        <row r="850">
          <cell r="A850" t="str">
            <v>CAMINO AL GALLO</v>
          </cell>
        </row>
        <row r="851">
          <cell r="A851" t="str">
            <v>LA CAPILLA</v>
          </cell>
        </row>
        <row r="852">
          <cell r="A852" t="str">
            <v>LAS PRESITAS</v>
          </cell>
        </row>
        <row r="853">
          <cell r="A853" t="str">
            <v>FRACCIONAMIENTO VILLA LAS TORRES</v>
          </cell>
        </row>
        <row r="854">
          <cell r="A854" t="str">
            <v>GRANJA LAS JACARANDAS</v>
          </cell>
        </row>
        <row r="855">
          <cell r="A855" t="str">
            <v>PARQUE INDUSTRIAL APOLO</v>
          </cell>
        </row>
        <row r="856">
          <cell r="A856" t="str">
            <v>EJIDO DE ARANDAS (LA JORDANA)</v>
          </cell>
        </row>
        <row r="857">
          <cell r="A857" t="str">
            <v>FRANCISCO RODRÍGUEZ IBARRA</v>
          </cell>
        </row>
        <row r="858">
          <cell r="A858" t="str">
            <v>FRACCIONAMIENTO QUINTA SAN JOAQUÍN</v>
          </cell>
        </row>
        <row r="859">
          <cell r="A859" t="str">
            <v>PARQUE TECNOINDUSTRIAL CASTRO DEL RÍO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endencias"/>
      <sheetName val="DIRECTORES"/>
      <sheetName val="Presupuesto C.C. 2016 (2)"/>
      <sheetName val="Presupuesto C.C. 2016"/>
      <sheetName val="Tabulador 2016"/>
      <sheetName val="Presupuesto B,E,A 2016"/>
      <sheetName val="PLANTILLA"/>
      <sheetName val="Resumen 2016"/>
      <sheetName val="DIFERENCIAS"/>
      <sheetName val="Comisionados"/>
      <sheetName val="Calendario"/>
      <sheetName val="Impuestos"/>
      <sheetName val="Impuestos CADAUNO"/>
      <sheetName val="Sindicato x Nomina"/>
      <sheetName val="Sindicato x Fuera Nomina"/>
      <sheetName val="Plantilla Sindicato"/>
      <sheetName val="1511"/>
      <sheetName val="1592"/>
      <sheetName val="consumibles"/>
    </sheetNames>
    <sheetDataSet>
      <sheetData sheetId="0"/>
      <sheetData sheetId="1"/>
      <sheetData sheetId="2"/>
      <sheetData sheetId="3"/>
      <sheetData sheetId="4"/>
      <sheetData sheetId="5">
        <row r="3">
          <cell r="AF3" t="str">
            <v>1111</v>
          </cell>
          <cell r="AG3" t="str">
            <v>DIETAS</v>
          </cell>
          <cell r="AH3">
            <v>40</v>
          </cell>
          <cell r="AI3">
            <v>20</v>
          </cell>
        </row>
        <row r="4">
          <cell r="AF4" t="str">
            <v>1131</v>
          </cell>
          <cell r="AG4" t="str">
            <v>SUELDOS BASE</v>
          </cell>
          <cell r="AH4">
            <v>40</v>
          </cell>
          <cell r="AI4">
            <v>20</v>
          </cell>
        </row>
        <row r="5">
          <cell r="AF5" t="str">
            <v>1221</v>
          </cell>
          <cell r="AG5" t="str">
            <v>REMUNERACIONES PARA EVENTUALES</v>
          </cell>
          <cell r="AH5">
            <v>15</v>
          </cell>
          <cell r="AI5">
            <v>10</v>
          </cell>
        </row>
        <row r="6">
          <cell r="AF6" t="str">
            <v>1212</v>
          </cell>
          <cell r="AG6" t="str">
            <v>HONORARIOS ASIMILADOS</v>
          </cell>
          <cell r="AH6">
            <v>0</v>
          </cell>
          <cell r="AI6">
            <v>0</v>
          </cell>
        </row>
        <row r="7">
          <cell r="AF7" t="str">
            <v>1327</v>
          </cell>
          <cell r="AG7" t="str">
            <v>PENSIONADO</v>
          </cell>
          <cell r="AH7">
            <v>40</v>
          </cell>
          <cell r="AI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CEDULA"/>
      <sheetName val="001"/>
      <sheetName val="002"/>
      <sheetName val="003"/>
      <sheetName val="004"/>
      <sheetName val="006"/>
      <sheetName val="007"/>
      <sheetName val="009"/>
      <sheetName val="010"/>
      <sheetName val="011"/>
      <sheetName val="012"/>
      <sheetName val="013"/>
      <sheetName val="014"/>
      <sheetName val="016"/>
      <sheetName val="017"/>
      <sheetName val="018"/>
      <sheetName val="019"/>
      <sheetName val="020"/>
      <sheetName val="SUPCAL-001"/>
      <sheetName val="021"/>
      <sheetName val="022"/>
      <sheetName val="024"/>
      <sheetName val="025"/>
      <sheetName val="026"/>
      <sheetName val="027"/>
      <sheetName val="028"/>
      <sheetName val="FFM-13-029"/>
      <sheetName val="030"/>
      <sheetName val="031"/>
      <sheetName val="032"/>
      <sheetName val="033"/>
      <sheetName val="FFM-13-034"/>
      <sheetName val="035"/>
      <sheetName val="FFM-13-036"/>
      <sheetName val="037"/>
      <sheetName val="038"/>
      <sheetName val="Hoja3"/>
      <sheetName val="039"/>
      <sheetName val="040"/>
      <sheetName val="041"/>
      <sheetName val="042"/>
      <sheetName val="043"/>
      <sheetName val="044"/>
      <sheetName val="SUPCAL-13-002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FFM-SUPCAL-010"/>
      <sheetName val="enfermeria"/>
      <sheetName val="SUPCAL-006"/>
      <sheetName val="SUPCAL-007"/>
      <sheetName val="SUPCAL-005"/>
      <sheetName val="SUPCAL-004"/>
      <sheetName val="SUPCL003"/>
      <sheetName val="SUPCAL-009"/>
      <sheetName val="SUPCAL-008"/>
      <sheetName val="101"/>
      <sheetName val="102"/>
      <sheetName val="095"/>
      <sheetName val="096"/>
      <sheetName val="097"/>
      <sheetName val="SUPCAL-012"/>
      <sheetName val="SUPCAL-013"/>
      <sheetName val="SUPCAL-011"/>
      <sheetName val="103"/>
      <sheetName val="098"/>
      <sheetName val="Hoja1"/>
      <sheetName val="ISM-13-017"/>
      <sheetName val="Informe"/>
      <sheetName val="SANCIONES"/>
      <sheetName val="Hoja4"/>
      <sheetName val="FII 2013"/>
    </sheetNames>
    <sheetDataSet>
      <sheetData sheetId="0" refreshError="1">
        <row r="2">
          <cell r="A2" t="str">
            <v>ADOLFO ARAUJO URESTI</v>
          </cell>
        </row>
        <row r="3">
          <cell r="A3" t="str">
            <v>ADELA GALLARDO MARTINEZ</v>
          </cell>
        </row>
        <row r="4">
          <cell r="A4" t="str">
            <v>ADELINA OLIMPIA RODRIGUEZ LUNA</v>
          </cell>
        </row>
        <row r="5">
          <cell r="A5" t="str">
            <v>ADOLFO MOSQUEDA  LABRA</v>
          </cell>
        </row>
        <row r="6">
          <cell r="A6" t="str">
            <v>ADRIAN BORJA QUINTANAR</v>
          </cell>
        </row>
        <row r="7">
          <cell r="A7" t="str">
            <v>ALBERTO JOSE VILLAFUERTE VILLEGAS</v>
          </cell>
        </row>
        <row r="8">
          <cell r="A8" t="str">
            <v>ALBERTO SANCHEZ VACA</v>
          </cell>
        </row>
        <row r="9">
          <cell r="A9" t="str">
            <v>ALEJANDRO CALDERON RAMIREZ</v>
          </cell>
        </row>
        <row r="10">
          <cell r="A10" t="str">
            <v>ALEJANDRO DANTE GARCIA HURTADO</v>
          </cell>
        </row>
        <row r="11">
          <cell r="A11" t="str">
            <v>ALEJANDRO VALERO MORALES</v>
          </cell>
        </row>
        <row r="12">
          <cell r="A12" t="str">
            <v>ALFONSO ORTEGA DE MONTELLANO</v>
          </cell>
        </row>
        <row r="13">
          <cell r="A13" t="str">
            <v>ALFREDO GABRIEL MARTINEZ GALVEZ</v>
          </cell>
        </row>
        <row r="14">
          <cell r="A14" t="str">
            <v>ALINCOPS, S.A. DE C.V.</v>
          </cell>
        </row>
        <row r="15">
          <cell r="A15" t="str">
            <v>ALP SOLUCIONES CONSTRUCTIVAS SA DE CV</v>
          </cell>
        </row>
        <row r="16">
          <cell r="A16" t="str">
            <v>ALTO RELIEVE DISEÑO Y CONSTRUCCION S.A DE C.V.</v>
          </cell>
        </row>
        <row r="17">
          <cell r="A17" t="str">
            <v>ANDEXCON, S.A. DE C.V.</v>
          </cell>
        </row>
        <row r="18">
          <cell r="A18" t="str">
            <v>ANTARES CONSULTORES EN INGENERIA, S.C.</v>
          </cell>
        </row>
        <row r="19">
          <cell r="A19" t="str">
            <v>ANTONIA MARES</v>
          </cell>
        </row>
        <row r="20">
          <cell r="A20" t="str">
            <v>ANTONIO SANCHEZ GALVAN</v>
          </cell>
        </row>
        <row r="21">
          <cell r="A21" t="str">
            <v>ARACELI CAMPOS CORTES</v>
          </cell>
        </row>
        <row r="22">
          <cell r="A22" t="str">
            <v>ARKONSA PROYECTOS CONSTRUCCIÓN, S.A. DE C.V.</v>
          </cell>
        </row>
        <row r="23">
          <cell r="A23" t="str">
            <v>ARNOLDO CARDENAS LARIOS</v>
          </cell>
        </row>
        <row r="24">
          <cell r="A24" t="str">
            <v>ARQUITECTURA PROYECTOS,CONTRUCCIONES Y CONSULTORIA URBANO AMBIENTAL S.A DE C.V.</v>
          </cell>
        </row>
        <row r="25">
          <cell r="A25" t="str">
            <v>ARQUITECTURA Y PROYECTOS SALDAÑA, S.A. DE C.V.</v>
          </cell>
        </row>
        <row r="26">
          <cell r="A26" t="str">
            <v>ARRENDADORA Y COSTRUCTORA MAYA S.A DE C.V.</v>
          </cell>
        </row>
        <row r="27">
          <cell r="A27" t="str">
            <v>ARSEAL CONSTRUTORA Y COMERCIALIZADORA, S.A. DE C.V.</v>
          </cell>
        </row>
        <row r="28">
          <cell r="A28" t="str">
            <v>ARTURO NUÑEZ SERRANO</v>
          </cell>
        </row>
        <row r="29">
          <cell r="A29" t="str">
            <v>ARTURO ORTIZ STRUCK</v>
          </cell>
        </row>
        <row r="30">
          <cell r="A30" t="str">
            <v>ASTUDILLO ESPECIALISTA S.A. DE C.V.</v>
          </cell>
        </row>
        <row r="31">
          <cell r="A31" t="str">
            <v>BASALTICA DEL CENTRO SA DE CV</v>
          </cell>
        </row>
        <row r="32">
          <cell r="A32" t="str">
            <v>BUSQUETS SERVICIOS EN PROYECTOS S.A. DE C.V.</v>
          </cell>
        </row>
        <row r="33">
          <cell r="A33" t="str">
            <v>CONSTRUCCION EN ACERO Y EDIFICACION SA DE CV</v>
          </cell>
        </row>
        <row r="34">
          <cell r="A34" t="str">
            <v>CALHER CONSTRUCCIONES, S.A. DE C.V.</v>
          </cell>
        </row>
        <row r="35">
          <cell r="A35" t="str">
            <v>CAROLINA MENDOZA MARMOLEJO</v>
          </cell>
        </row>
        <row r="36">
          <cell r="A36" t="str">
            <v>CECILIA IRETA MORENO</v>
          </cell>
        </row>
        <row r="37">
          <cell r="A37" t="str">
            <v>CEHO CONSTRUCCIONES E INMOBILIARIA SA DE CV</v>
          </cell>
        </row>
        <row r="38">
          <cell r="A38" t="str">
            <v>CERCO CONSTRUCCIONES Y DESARROLLOS SA DE CV</v>
          </cell>
        </row>
        <row r="39">
          <cell r="A39" t="str">
            <v>CIREGC, S.A. DE C.V.</v>
          </cell>
        </row>
        <row r="40">
          <cell r="A40" t="str">
            <v>CIVILMEX TERRACERIAS SA DE CV</v>
          </cell>
        </row>
        <row r="41">
          <cell r="A41" t="str">
            <v>CIVIME SA DE CV</v>
          </cell>
        </row>
        <row r="42">
          <cell r="A42" t="str">
            <v>CISNEROS RAMIREZ S.A. DE C.V.</v>
          </cell>
        </row>
        <row r="43">
          <cell r="A43" t="str">
            <v>CLAUDIA MAGDALENA VILLALPANDO GONZALEZ</v>
          </cell>
        </row>
        <row r="44">
          <cell r="A44" t="str">
            <v>COMERCIALIZADORA KROMAR, S.A DE C.V.</v>
          </cell>
        </row>
        <row r="45">
          <cell r="A45" t="str">
            <v>COMPACTO DEL CENTRO S.A DE C.V.</v>
          </cell>
        </row>
        <row r="46">
          <cell r="A46" t="str">
            <v>CONARTEC, S.A. DE C.V.</v>
          </cell>
        </row>
        <row r="47">
          <cell r="A47" t="str">
            <v>CONSORCIO CONSTRUCTOR MAYA, S.A. DE C.V.</v>
          </cell>
        </row>
        <row r="48">
          <cell r="A48" t="str">
            <v>CONSORCIO DE CONSTRUCCION Y URBANIZACION, S.A. DE C.V.</v>
          </cell>
        </row>
        <row r="49">
          <cell r="A49" t="str">
            <v>CONSORCIO ELECTRICO OMEGA, S.A. DE C.V.</v>
          </cell>
        </row>
        <row r="50">
          <cell r="A50" t="str">
            <v>CONSORCIO DE LA CONTRUCCION AGUILA S.A DE C.V.</v>
          </cell>
        </row>
        <row r="51">
          <cell r="A51" t="str">
            <v>CONSORCIO URBANIZADOR ARECO, S.A. DE C.V.</v>
          </cell>
        </row>
        <row r="52">
          <cell r="A52" t="str">
            <v>CONSTRUCCIONES ABASOLO, S.A. DE C.V.</v>
          </cell>
        </row>
        <row r="53">
          <cell r="A53" t="str">
            <v>CONSTRUCCIONES COLIBRI S.A DE C.V. ( ERNESTO ALFARO RAMIREZ )</v>
          </cell>
        </row>
        <row r="54">
          <cell r="A54" t="str">
            <v>CONSTRUCCIONES DEL RINCON, S.A. DE C.V.</v>
          </cell>
        </row>
        <row r="55">
          <cell r="A55" t="str">
            <v>CONSTRUCCIONES GOMEZ LOZANO, S.A. DE C.V.</v>
          </cell>
        </row>
        <row r="56">
          <cell r="A56" t="str">
            <v>CONSTRUCCIONES HERMANOS SA DE CV</v>
          </cell>
        </row>
        <row r="57">
          <cell r="A57" t="str">
            <v>CONSTRUCCIONES JUGARCA, S.A. DE C.V.</v>
          </cell>
        </row>
        <row r="58">
          <cell r="A58" t="str">
            <v>CONSTRUCCIONES SILAO, S.A. DE C.V.</v>
          </cell>
        </row>
        <row r="59">
          <cell r="A59" t="str">
            <v>CONSTRUCCIONES Y URBANIZACIONES HIDALGO S.A DE C.V.</v>
          </cell>
        </row>
        <row r="60">
          <cell r="A60" t="str">
            <v>CONSTRUCIONES ARECO, S.A. DE C.V.</v>
          </cell>
        </row>
        <row r="61">
          <cell r="A61" t="str">
            <v>CONSTRUCIONES DE CANCHAS DEPORTIVAS S.A DE C.V.</v>
          </cell>
        </row>
        <row r="62">
          <cell r="A62" t="str">
            <v>CONSTRUCCION Y DESARROLLO CIVIL, S.A. DE C.V.</v>
          </cell>
        </row>
        <row r="63">
          <cell r="A63" t="str">
            <v>CONSTRUCTOR ALAZAN, S.A DE C.V.</v>
          </cell>
        </row>
        <row r="64">
          <cell r="A64" t="str">
            <v>CONSTRUCTORA ALLIEN SA DE CV</v>
          </cell>
        </row>
        <row r="65">
          <cell r="A65" t="str">
            <v>CONSTRUCTORA ARMS, S.A. DE C.V.</v>
          </cell>
        </row>
        <row r="66">
          <cell r="A66" t="str">
            <v>CONSTRUCTORA CHALOP S.A. DE C.V.</v>
          </cell>
        </row>
        <row r="67">
          <cell r="A67" t="str">
            <v>CONSTRUCTORA CIFSA S.A DE C.V.</v>
          </cell>
        </row>
        <row r="68">
          <cell r="A68" t="str">
            <v>CONSTRUCTORA E INMOBILIARIA NOVI S.A. DE C.V.</v>
          </cell>
        </row>
        <row r="69">
          <cell r="A69" t="str">
            <v>CONSTRUCTORA ERSO, S.A. DE C.V.</v>
          </cell>
        </row>
        <row r="70">
          <cell r="A70" t="str">
            <v>CONSTRUCTORA GAF S.A DE C.V.</v>
          </cell>
        </row>
        <row r="71">
          <cell r="A71" t="str">
            <v>CONSTRUCTORA MALBRI, S.A. DE C.V.</v>
          </cell>
        </row>
        <row r="72">
          <cell r="A72" t="str">
            <v>CONSTRUCTORA MULTIMODAL DE IRAPUATO, S.A DE C.V.</v>
          </cell>
        </row>
        <row r="73">
          <cell r="A73" t="str">
            <v>CONSTRUCTORA STRAWBERRY, S.A. DE C.V.</v>
          </cell>
        </row>
        <row r="74">
          <cell r="A74" t="str">
            <v>CONSTRUCTORA VANHER, S.A. DE C.V.</v>
          </cell>
        </row>
        <row r="75">
          <cell r="A75" t="str">
            <v>CONSTRUCTORA Y PAVIMENTADORA VISE, S.A. DE C.V.</v>
          </cell>
        </row>
        <row r="76">
          <cell r="A76" t="str">
            <v>CONSTRUCTORES UNIDOS DEL MUNDO, S.A. DE C.V.</v>
          </cell>
        </row>
        <row r="77">
          <cell r="A77" t="str">
            <v>CONSTRUMAQUINAS DEL BAJIO, S.A. DE C.V.</v>
          </cell>
        </row>
        <row r="78">
          <cell r="A78" t="str">
            <v>CONSULTORA INDUSTRIAL Y MANTENIMIENTO, S.A. DE C.V.</v>
          </cell>
        </row>
        <row r="79">
          <cell r="A79" t="str">
            <v>CONSULTORIA Y CONSTRUCCIONES DEL CENTRO, S.A. DE C.V.</v>
          </cell>
        </row>
        <row r="80">
          <cell r="A80" t="str">
            <v>CONTRATISTAS CENTENARIO S.A. DE C.V.</v>
          </cell>
        </row>
        <row r="81">
          <cell r="A81" t="str">
            <v>COREG CONSTRUCCIONES, S.A DE C.V</v>
          </cell>
        </row>
        <row r="82">
          <cell r="A82" t="str">
            <v>COSNTRUCTORA CUBILETE S.A DE C.V.</v>
          </cell>
        </row>
        <row r="83">
          <cell r="A83" t="str">
            <v>COSTRUCCIONES E INGENIERIA ARYH S.A DE C.V.</v>
          </cell>
        </row>
        <row r="84">
          <cell r="A84" t="str">
            <v>COSTRUCTORA RIBE S.A DE C.V.</v>
          </cell>
        </row>
        <row r="85">
          <cell r="A85" t="str">
            <v>CRIBADOS Y TRITURADOS DEL BAJIO, S.A. DE C.V.</v>
          </cell>
        </row>
        <row r="86">
          <cell r="A86" t="str">
            <v>CROSSBORDER NS S DE R.L. DE C.V.</v>
          </cell>
        </row>
        <row r="87">
          <cell r="A87" t="str">
            <v>DANIEL VENEGAS MARES</v>
          </cell>
        </row>
        <row r="88">
          <cell r="A88" t="str">
            <v>DESARROLLADORA DE INMUEBLES INFRAESTRUCTURA S.A DE C.V.</v>
          </cell>
        </row>
        <row r="89">
          <cell r="A89" t="str">
            <v>DESARROLLADORES DE PROYECTOS BICENTENARIO, S.A. DE C.V.</v>
          </cell>
        </row>
        <row r="90">
          <cell r="A90" t="str">
            <v>DESARROLLOS HABITACIONALES COGOOLSA SA DE CV</v>
          </cell>
        </row>
        <row r="91">
          <cell r="A91" t="str">
            <v>DESARROLLOS URBANOS PROYECTOS Y CONSTRUCCION S.A. DE C.V.</v>
          </cell>
        </row>
        <row r="92">
          <cell r="A92" t="str">
            <v>DINO TABOADA SAUDINO</v>
          </cell>
        </row>
        <row r="93">
          <cell r="A93" t="str">
            <v>DISEÑO URBANO S.A DE C.V.</v>
          </cell>
        </row>
        <row r="94">
          <cell r="A94" t="str">
            <v>DUFAU EDIFICADORA, S.A. DE C.V.</v>
          </cell>
        </row>
        <row r="95">
          <cell r="A95" t="str">
            <v>ECO SISTEMAS DEL AGUA, S.A. DE C.V.</v>
          </cell>
        </row>
        <row r="96">
          <cell r="A96" t="str">
            <v>EDGARDO CABRERA BARRON</v>
          </cell>
        </row>
        <row r="97">
          <cell r="A97" t="str">
            <v>EDIFICACIONES CARRILLO S.A. DE C.V.</v>
          </cell>
        </row>
        <row r="98">
          <cell r="A98" t="str">
            <v>EDIFICACIONES Y PROYECTOS DE INGENERIA, S.A. DE C.V.</v>
          </cell>
        </row>
        <row r="99">
          <cell r="A99" t="str">
            <v>ELEAZAR RIVERA PIMENTEL  ( ESTRUCTURAS Y CONSTRUCCIONES RIVER )</v>
          </cell>
        </row>
        <row r="100">
          <cell r="A100" t="str">
            <v>ELIAS MAX BUSRTIN REMBA</v>
          </cell>
        </row>
        <row r="101">
          <cell r="A101" t="str">
            <v>EMPRESA DE MANTENIMIENTO VERSATIL PARA LA INGENIERIA, S.A. DE C.V.</v>
          </cell>
        </row>
        <row r="102">
          <cell r="A102" t="str">
            <v>ENERGIA CONSTRUCTIVA DEL CENTRO SA DE CV</v>
          </cell>
        </row>
        <row r="103">
          <cell r="A103" t="str">
            <v>ENRIQUE CARLOS GREENWELL CASTILLO</v>
          </cell>
        </row>
        <row r="104">
          <cell r="A104" t="str">
            <v>ENRIQUE SALVADOR ZUÑIGA RUIZ</v>
          </cell>
        </row>
        <row r="105">
          <cell r="A105" t="str">
            <v>EPSILON CONSTRUCCIONES Y MAQUINARIA, S.A. DE C.V.</v>
          </cell>
        </row>
        <row r="106">
          <cell r="A106" t="str">
            <v>ERNESTO CASTILLO RAMIREZ</v>
          </cell>
        </row>
        <row r="107">
          <cell r="A107" t="str">
            <v>ERNESTO VELAZCO ALMANZAN</v>
          </cell>
        </row>
        <row r="108">
          <cell r="A108" t="str">
            <v>ESPINOSA INGENIEROS CONSTRUCTORES, S.A. DE C.V.</v>
          </cell>
        </row>
        <row r="109">
          <cell r="A109" t="str">
            <v>EXTRACCION Y CLIMAS ARTIFICIALES S.A DE C.V.</v>
          </cell>
        </row>
        <row r="110">
          <cell r="A110" t="str">
            <v>FEDERICO JAVIER TENOPALA HERNANDEZ</v>
          </cell>
        </row>
        <row r="111">
          <cell r="A111" t="str">
            <v>FEDERICO RUIZ RAMIREZ</v>
          </cell>
        </row>
        <row r="112">
          <cell r="A112" t="str">
            <v>FERNANDO OROZCO GUZMAN</v>
          </cell>
        </row>
        <row r="113">
          <cell r="A113" t="str">
            <v>FIGUEROA INGENIERIA Y CONSTRUCCIONES, S.A. DE C.V.</v>
          </cell>
        </row>
        <row r="114">
          <cell r="A114" t="str">
            <v>FLORES &amp; SANTOYO CONSTRUCCIONES SA DE CV</v>
          </cell>
        </row>
        <row r="115">
          <cell r="A115" t="str">
            <v xml:space="preserve">FRANCISCO RODRIGUEZ BALBOA </v>
          </cell>
        </row>
        <row r="116">
          <cell r="A116" t="str">
            <v>FUTURAMA TERRACERIAS Y CONSTRUCCIONES SA DE CV</v>
          </cell>
        </row>
        <row r="117">
          <cell r="A117" t="str">
            <v>GABRIEL ARAIZA MORENO</v>
          </cell>
        </row>
        <row r="118">
          <cell r="A118" t="str">
            <v xml:space="preserve">GARCIA PEREZ CONSTRUCCIONES S.A DE C.V </v>
          </cell>
        </row>
        <row r="119">
          <cell r="A119" t="str">
            <v>GEO GRUPO DEL CENTRO S.A DE C.V.</v>
          </cell>
        </row>
        <row r="120">
          <cell r="A120" t="str">
            <v>GEOTECNIA Y CALIDAD LICCSA, S.A. DE C.V.</v>
          </cell>
        </row>
        <row r="121">
          <cell r="A121" t="str">
            <v>GERINPRO CONSULTORES, S.C.</v>
          </cell>
        </row>
        <row r="122">
          <cell r="A122" t="str">
            <v>GRACIELA DEL CARMEN PACHECO SOTO</v>
          </cell>
        </row>
        <row r="123">
          <cell r="A123" t="str">
            <v>GN ARQUITECTOS S,A. DE C.V.</v>
          </cell>
        </row>
        <row r="124">
          <cell r="A124" t="str">
            <v>GRUPO CIUDAD S.A DE C.V.</v>
          </cell>
        </row>
        <row r="125">
          <cell r="A125" t="str">
            <v>GRUPO CONSTRUCTOR ALCE, S.A. DE C.V.</v>
          </cell>
        </row>
        <row r="126">
          <cell r="A126" t="str">
            <v>GRUPO CONSULTOR DEL CENTRO Y ASOCIADOS, S.C.</v>
          </cell>
        </row>
        <row r="127">
          <cell r="A127" t="str">
            <v>GRUPO CONSULTOR Y CONSTRUCTOR DEL BAJIO GLS, S.A. DE C.V.</v>
          </cell>
        </row>
        <row r="128">
          <cell r="A128" t="str">
            <v>GRUPO COVASA DEL BAJIO, S.A. DE C.V.</v>
          </cell>
        </row>
        <row r="129">
          <cell r="A129" t="str">
            <v>GRUPO DASUCO, S.A. DE C.V.</v>
          </cell>
        </row>
        <row r="130">
          <cell r="A130" t="str">
            <v>GRUPO DE CONSULTORIA INTEGRAL Y CONSTRUCCIONES IRAPUATO,S.A DE C.V.</v>
          </cell>
        </row>
        <row r="131">
          <cell r="A131" t="str">
            <v>GRUPO DEMIST S.A DE C.V.</v>
          </cell>
        </row>
        <row r="132">
          <cell r="A132" t="str">
            <v>GRUPO DISTRIBUIDOR SOL, S.A. DE C.V.</v>
          </cell>
        </row>
        <row r="133">
          <cell r="A133" t="str">
            <v>GRUPO MEXICANO DE OBRAS CIVILES, S.A. DE C.V.</v>
          </cell>
        </row>
        <row r="134">
          <cell r="A134" t="str">
            <v>GUILLERMO BEDIA BRISEÑO</v>
          </cell>
        </row>
        <row r="135">
          <cell r="A135" t="str">
            <v>GUSTAVO FONSECA TORRES</v>
          </cell>
        </row>
        <row r="136">
          <cell r="A136" t="str">
            <v>GUSTAVO GARCÍA BALDERAS</v>
          </cell>
        </row>
        <row r="137">
          <cell r="A137" t="str">
            <v>GUSTAVO MARTINEZ LULE</v>
          </cell>
        </row>
        <row r="138">
          <cell r="A138" t="str">
            <v>HAESA COMERCIAL, S.A. DE C.V.</v>
          </cell>
        </row>
        <row r="139">
          <cell r="A139" t="str">
            <v>HECTOR FERNANDEZ AYALA</v>
          </cell>
        </row>
        <row r="140">
          <cell r="A140" t="str">
            <v>HECTOR HONER LUNA</v>
          </cell>
        </row>
        <row r="141">
          <cell r="A141" t="str">
            <v>HEMCAY ASOCIADOS, S.A. DE C.V.</v>
          </cell>
        </row>
        <row r="142">
          <cell r="A142" t="str">
            <v>HERNANDEZ Y GONZALEZ CONSTRUCTORES S.A DE C.V.</v>
          </cell>
        </row>
        <row r="143">
          <cell r="A143" t="str">
            <v>HUGO ENRIQUE ORTEGA ALVAREZ</v>
          </cell>
        </row>
        <row r="144">
          <cell r="A144" t="str">
            <v xml:space="preserve">HUGO ROBERTO HERNANDEZ ROSALES </v>
          </cell>
        </row>
        <row r="145">
          <cell r="A145" t="str">
            <v>IMPAKTO DEL CENTRO, S.A DE C.V.</v>
          </cell>
        </row>
        <row r="146">
          <cell r="A146" t="str">
            <v>IMPERPROLIMCE SA DE CV</v>
          </cell>
        </row>
        <row r="147">
          <cell r="A147" t="str">
            <v xml:space="preserve">INDUSTRIA ELECTRICA DE IRAPUATO S.A DE C.V </v>
          </cell>
        </row>
        <row r="148">
          <cell r="A148" t="str">
            <v>INGENIERIA Y ARQUITECTURA DISEÑO Y CONSTRUCCION DE PROYECTOS S.A DE C.V.</v>
          </cell>
        </row>
        <row r="149">
          <cell r="A149" t="str">
            <v>INGENIERIA, DISEÑO ESPECIALIZADO Y MONTAJE DE ESTRUCTURAS, S.A. DE C.V.</v>
          </cell>
        </row>
        <row r="150">
          <cell r="A150" t="str">
            <v>ISAAC LOPEZ PARAMO</v>
          </cell>
        </row>
        <row r="151">
          <cell r="A151" t="str">
            <v>IVAN MAURICIO MIRANDA BALLESTEROS</v>
          </cell>
        </row>
        <row r="152">
          <cell r="A152" t="str">
            <v>IVO CESAR BARRON ZENNI</v>
          </cell>
        </row>
        <row r="153">
          <cell r="A153" t="str">
            <v>J.Guadalupe Delgado Chavez</v>
          </cell>
        </row>
        <row r="154">
          <cell r="A154" t="str">
            <v>JAVIER HECTOR ARZATE CERVANTES</v>
          </cell>
        </row>
        <row r="155">
          <cell r="A155" t="str">
            <v>JESUS ARTURO GARCIA CANO</v>
          </cell>
        </row>
        <row r="156">
          <cell r="A156" t="str">
            <v>JOEL MARIO RAMIREZ VILLEGAS</v>
          </cell>
        </row>
        <row r="157">
          <cell r="A157" t="str">
            <v>JORGE ALBERTO CENDEJAS AYALA</v>
          </cell>
        </row>
        <row r="158">
          <cell r="A158" t="str">
            <v>JOSE ADRIAN LOPEZ PADILLA</v>
          </cell>
        </row>
        <row r="159">
          <cell r="A159" t="str">
            <v>JOSE ALEJO FILOTEO SANDOVAL</v>
          </cell>
        </row>
        <row r="160">
          <cell r="A160" t="str">
            <v>JOSE ANTONIO DIAZ DEL CASTILLO URTAZA</v>
          </cell>
        </row>
        <row r="161">
          <cell r="A161" t="str">
            <v>JOSE ANTONIO ZARAGOZA FLORES</v>
          </cell>
        </row>
        <row r="162">
          <cell r="A162" t="str">
            <v>JOSE ARTURO ROSALES SOLIS</v>
          </cell>
        </row>
        <row r="163">
          <cell r="A163" t="str">
            <v>JOSE DE JESUS NAVARRO ARMENTA</v>
          </cell>
        </row>
        <row r="164">
          <cell r="A164" t="str">
            <v>JOSE DE JESUS ORTIZ SALDAÑA</v>
          </cell>
        </row>
        <row r="165">
          <cell r="A165" t="str">
            <v>JOSE FERNANDO PEREZ SAUCEDO</v>
          </cell>
        </row>
        <row r="166">
          <cell r="A166" t="str">
            <v>JOSE FRANCISCO RAMIREZ GONZALEZ</v>
          </cell>
        </row>
        <row r="167">
          <cell r="A167" t="str">
            <v>JORGE IVO MARTINEZ PLAZA</v>
          </cell>
        </row>
        <row r="168">
          <cell r="A168" t="str">
            <v>JOSE JUAN ARAIZA AGUILERA</v>
          </cell>
        </row>
        <row r="169">
          <cell r="A169" t="str">
            <v>JOSE JUAN RAMIREZ RUIZ</v>
          </cell>
        </row>
        <row r="170">
          <cell r="A170" t="str">
            <v>JOSE JUAN RAMIREZ RUIZ</v>
          </cell>
        </row>
        <row r="171">
          <cell r="A171" t="str">
            <v>JOSE LEON ARREDONDO</v>
          </cell>
        </row>
        <row r="172">
          <cell r="A172" t="str">
            <v>JORGE LUIS MARCHAN MACIEL</v>
          </cell>
        </row>
        <row r="173">
          <cell r="A173" t="str">
            <v>JOSE LUIS ORIGEL HERRERA</v>
          </cell>
        </row>
        <row r="174">
          <cell r="A174" t="str">
            <v>JOSE LUIS SALDAÑA VILLANUEVA</v>
          </cell>
        </row>
        <row r="175">
          <cell r="A175" t="str">
            <v>JOSE MANUEL VALTIERRA HERRERA</v>
          </cell>
        </row>
        <row r="176">
          <cell r="A176" t="str">
            <v>JOSE QUEZADA GUTIERREZ</v>
          </cell>
        </row>
        <row r="177">
          <cell r="A177" t="str">
            <v>JOSE RANGEL ORTIZ</v>
          </cell>
        </row>
        <row r="178">
          <cell r="A178" t="str">
            <v>JOSE SAMANO GUZMAN</v>
          </cell>
        </row>
        <row r="179">
          <cell r="A179" t="str">
            <v>J SALUD MEDINA SANCHEZ</v>
          </cell>
        </row>
        <row r="180">
          <cell r="A180" t="str">
            <v>JUAN CARLOS BRISEÑO MARTINEZ</v>
          </cell>
        </row>
        <row r="181">
          <cell r="A181" t="str">
            <v>JUAN CARLOS DIAZ GARMEDIA</v>
          </cell>
        </row>
        <row r="182">
          <cell r="A182" t="str">
            <v>JUAN GERARDO CADENA MORALES</v>
          </cell>
        </row>
        <row r="183">
          <cell r="A183" t="str">
            <v>JUVENAL HERNANDEZ G</v>
          </cell>
        </row>
        <row r="184">
          <cell r="A184" t="str">
            <v>KARAMAWI CONSTRUCTORA, S.A. DE C.V.</v>
          </cell>
        </row>
        <row r="185">
          <cell r="A185" t="str">
            <v>LA CADENA CENTRO DE SERVICIO S.A DE C.V.</v>
          </cell>
        </row>
        <row r="186">
          <cell r="A186" t="str">
            <v>LAS AGUILAS CONSTRUYE, S.A. DE C.V.</v>
          </cell>
        </row>
        <row r="187">
          <cell r="A187" t="str">
            <v>LINK ARQUITECTURA, S.A. DE C.V.</v>
          </cell>
        </row>
        <row r="188">
          <cell r="A188" t="str">
            <v>LOGISTICA URBANA Y DE SERVICIOS, S.A DE C.V.</v>
          </cell>
        </row>
        <row r="189">
          <cell r="A189" t="str">
            <v>LUIS ALBERTO RIVERA PEREZ</v>
          </cell>
        </row>
        <row r="190">
          <cell r="A190" t="str">
            <v>LUIS ENRIQUE ELIZALDE BLANCAS</v>
          </cell>
        </row>
        <row r="191">
          <cell r="A191" t="str">
            <v>LUIS FERNANDO CABRERA MARTINEZ</v>
          </cell>
        </row>
        <row r="192">
          <cell r="A192" t="str">
            <v>LUIS MARTIN REYES AGUIRRE</v>
          </cell>
        </row>
        <row r="193">
          <cell r="A193" t="str">
            <v>LUZ MARQ CONSTRUCCIONES, S.A. DE C.V.</v>
          </cell>
        </row>
        <row r="194">
          <cell r="A194" t="str">
            <v>M.A &amp; C.A. DISEÑA, CREA Y CONSTRUYE S.A DE C.V.</v>
          </cell>
        </row>
        <row r="195">
          <cell r="A195" t="str">
            <v>M.A INES CRUZ TOVAR</v>
          </cell>
        </row>
        <row r="196">
          <cell r="A196" t="str">
            <v>MA. ALEJANDRA CUEVAS BALLESTEROS</v>
          </cell>
        </row>
        <row r="197">
          <cell r="A197" t="str">
            <v>MA. ELIZABET NEGRETE DAVALOS</v>
          </cell>
        </row>
        <row r="198">
          <cell r="A198" t="str">
            <v>MA. EUGENIA CERVANTES MAC SWINEY</v>
          </cell>
        </row>
        <row r="199">
          <cell r="A199" t="str">
            <v>MA. SOLEDAD ALEJANDRA LOPEZ LOPEZ</v>
          </cell>
        </row>
        <row r="200">
          <cell r="A200" t="str">
            <v>MAHCON COMPAÑÍA CONSTRUCTORA S.A DE C.V.</v>
          </cell>
        </row>
        <row r="201">
          <cell r="A201" t="str">
            <v>MANTENIMIENTO SUPERIORES, S.A. DE C.V.</v>
          </cell>
        </row>
        <row r="202">
          <cell r="A202" t="str">
            <v>MAQUINARIA CONSTRUCCION EN ACERO Y CONCRETO, S.A. DE C.V.</v>
          </cell>
        </row>
        <row r="203">
          <cell r="A203" t="str">
            <v>MARCO ANTONIO GARCIA SANCHEZ</v>
          </cell>
        </row>
        <row r="204">
          <cell r="A204" t="str">
            <v>MARIA ANTONIETA ARROYO CARDENAS</v>
          </cell>
        </row>
        <row r="205">
          <cell r="A205" t="str">
            <v>MARIA DE LOS ANGELES IRMA HURTADO DE MENDOZA</v>
          </cell>
        </row>
        <row r="206">
          <cell r="A206" t="str">
            <v>MARIA TERESA VARGAS HERNANDEZ</v>
          </cell>
        </row>
        <row r="207">
          <cell r="A207" t="str">
            <v>MARIANELA FARIAS BALVER</v>
          </cell>
        </row>
        <row r="208">
          <cell r="A208" t="str">
            <v>MARTHA NOEMI ALBARRAN FUENTES</v>
          </cell>
        </row>
        <row r="209">
          <cell r="A209" t="str">
            <v>MARTIN FERNANDO QUINTERO TEJADA</v>
          </cell>
        </row>
        <row r="210">
          <cell r="A210" t="str">
            <v>MAURICIO BRAVO GONZALEZ</v>
          </cell>
        </row>
        <row r="211">
          <cell r="A211" t="str">
            <v>MAURICIO FERNANDEZ GRANADOS</v>
          </cell>
        </row>
        <row r="212">
          <cell r="A212" t="str">
            <v>MAURO ANDRES HERNANDEZ SANCHEZ</v>
          </cell>
        </row>
        <row r="213">
          <cell r="A213" t="str">
            <v>MECANICA INDUSTRIAL Y TRANSFORMADOS, S.A. DE C.V.</v>
          </cell>
        </row>
        <row r="214">
          <cell r="A214" t="str">
            <v>METROPOLITANA DE SERVICIOS INTEGRALES, S.A. DE C.V.</v>
          </cell>
        </row>
        <row r="215">
          <cell r="A215" t="str">
            <v>MIGUEL ANGEL CONTRERAS ZARATE</v>
          </cell>
        </row>
        <row r="216">
          <cell r="A216" t="str">
            <v>MIREYA VIANEY MORENO MEZA</v>
          </cell>
        </row>
        <row r="217">
          <cell r="A217" t="str">
            <v>MOISES RODRIGUEZ HERNANDEZ</v>
          </cell>
        </row>
        <row r="218">
          <cell r="A218" t="str">
            <v>MONITOREO VEHICULAR DEL BAJIO, S.C.</v>
          </cell>
        </row>
        <row r="219">
          <cell r="A219" t="str">
            <v>MOVIMIENTOS INDUSTRIALES DE LA CONSTRUCCION, S.A. DE C.V.</v>
          </cell>
        </row>
        <row r="220">
          <cell r="A220" t="str">
            <v>MTLUZ,S.A. DE C.V.</v>
          </cell>
        </row>
        <row r="221">
          <cell r="A221" t="str">
            <v>OBRA CIVIL Y EDIFICACIONES JASSO,S.A. DE C.V.</v>
          </cell>
        </row>
        <row r="222">
          <cell r="A222" t="str">
            <v>OBRA CIVIL Y CONSTRUCCION COVENTA SA DE CV</v>
          </cell>
        </row>
        <row r="223">
          <cell r="A223" t="str">
            <v>OBRAS,CONSTRUCCIONES Y EDIFICACIONES  S.A DE C.V.</v>
          </cell>
        </row>
        <row r="224">
          <cell r="A224" t="str">
            <v>OLIVER GABRIEL GUERRERO SOTO</v>
          </cell>
        </row>
        <row r="225">
          <cell r="A225" t="str">
            <v>ORTIZ CONSTRUCCION Y ARRENDAMIENTO, S.A. DE C.V.</v>
          </cell>
        </row>
        <row r="226">
          <cell r="A226" t="str">
            <v>OSCAR GARCIA CONTRERAS</v>
          </cell>
        </row>
        <row r="227">
          <cell r="A227" t="str">
            <v>OMAR ALEJANDRO MONTIEL MARTINEZ</v>
          </cell>
        </row>
        <row r="228">
          <cell r="A228" t="str">
            <v>OSWALDO CORONA AMADOR</v>
          </cell>
        </row>
        <row r="229">
          <cell r="A229" t="str">
            <v>PAULINA SAAVEDRA RAMIREZ</v>
          </cell>
        </row>
        <row r="230">
          <cell r="A230" t="str">
            <v>PAVIMENTOS Y URBANIZACIONES DE GUANAJUATO, S.A. DE C.V.</v>
          </cell>
        </row>
        <row r="231">
          <cell r="A231" t="str">
            <v>PEDRO AYALA SERRATO</v>
          </cell>
        </row>
        <row r="232">
          <cell r="A232" t="str">
            <v>PEREZ INGENIEROS, S.A. DE C.V.</v>
          </cell>
        </row>
        <row r="233">
          <cell r="A233" t="str">
            <v>Perforaciones y Ademes del bajio S.A DE C.V.</v>
          </cell>
        </row>
        <row r="234">
          <cell r="A234" t="str">
            <v>PICO COMERCIAL, S.A. DE C.V.</v>
          </cell>
        </row>
        <row r="235">
          <cell r="A235" t="str">
            <v xml:space="preserve">PONCIANO MANUEL MATA MEDEL </v>
          </cell>
        </row>
        <row r="236">
          <cell r="A236" t="str">
            <v>PREFABRICADOS DRAGON SA DE CV</v>
          </cell>
        </row>
        <row r="237">
          <cell r="A237" t="str">
            <v>PROMOTORA DE DESARROLLO, S.A. DE .C.V.</v>
          </cell>
        </row>
        <row r="238">
          <cell r="A238" t="str">
            <v>PROMOTORA INMOBILIARIA SALAZAR MARTINEZ, S.A. DE C.V.</v>
          </cell>
        </row>
        <row r="239">
          <cell r="A239" t="str">
            <v>PROYECTOS CONSTRUCCION Y DISEÑO, S.A. DE C.V.</v>
          </cell>
        </row>
        <row r="240">
          <cell r="A240" t="str">
            <v>PROYECTOS CONSTRUCCION, S.A. DE C.V.</v>
          </cell>
        </row>
        <row r="241">
          <cell r="A241" t="str">
            <v xml:space="preserve">PROYECTOS Y CONSTRUCCIONES JASSO S.A DE C.V </v>
          </cell>
        </row>
        <row r="242">
          <cell r="A242" t="str">
            <v>PROYECTOS Y SERVICIOS INDUSTRIALES DEL BAJIO, S.A. DE C.V.</v>
          </cell>
        </row>
        <row r="243">
          <cell r="A243" t="str">
            <v>PROYECTOS, DESARROLLOS,URBANIZACION Y CONSTRUCCION S. A DE C.V.</v>
          </cell>
        </row>
        <row r="244">
          <cell r="A244" t="str">
            <v>PRROYSECC INGENERIA S.A DE C.V.</v>
          </cell>
        </row>
        <row r="245">
          <cell r="A245" t="str">
            <v>QUANAX-HUATO, S.A DE C.V.</v>
          </cell>
        </row>
        <row r="246">
          <cell r="A246" t="str">
            <v>QUINTO ELEMENTO, S.A. DE C.V.</v>
          </cell>
        </row>
        <row r="247">
          <cell r="A247" t="str">
            <v>R &amp; B GRUPO S.A DE C.V.</v>
          </cell>
        </row>
        <row r="248">
          <cell r="A248" t="str">
            <v>RAMON SANDOVAL ISAS</v>
          </cell>
        </row>
        <row r="249">
          <cell r="A249" t="str">
            <v>RAUL GERARDO ZAVALA SANCHEZ</v>
          </cell>
        </row>
        <row r="250">
          <cell r="A250" t="str">
            <v>RAUL HUITRON RIQUELME</v>
          </cell>
        </row>
        <row r="251">
          <cell r="A251" t="str">
            <v>REPRESENTACIONES COMERCIALES INTEGRALES S.A DE C.V.</v>
          </cell>
        </row>
        <row r="252">
          <cell r="A252" t="str">
            <v>RICARDO CAMARILLO GUERRA</v>
          </cell>
        </row>
        <row r="253">
          <cell r="A253" t="str">
            <v>RICARDO CHACON MEZA</v>
          </cell>
        </row>
        <row r="254">
          <cell r="A254" t="str">
            <v>RICARDO JOEL AVILES AGUILAR</v>
          </cell>
        </row>
        <row r="255">
          <cell r="A255" t="str">
            <v>RICARDO PALAFOX ZERMEÑO</v>
          </cell>
        </row>
        <row r="256">
          <cell r="A256" t="str">
            <v>RICARDO RODRIGUEZ HERNANDEZ</v>
          </cell>
        </row>
        <row r="257">
          <cell r="A257" t="str">
            <v>RICARDO SIORDIA MENDEZ</v>
          </cell>
        </row>
        <row r="258">
          <cell r="A258" t="str">
            <v>ROBERTO ZAMILPA GONZALEZ</v>
          </cell>
        </row>
        <row r="259">
          <cell r="A259" t="str">
            <v>ROGELIO  ENRIQUE AGUILAR GUTIERREZ</v>
          </cell>
        </row>
        <row r="260">
          <cell r="A260" t="str">
            <v>RSM CONSULTORES S.A DE C.V.</v>
          </cell>
        </row>
        <row r="261">
          <cell r="A261" t="str">
            <v>RUBEN ARMANDO BARROSO LOPEZ</v>
          </cell>
        </row>
        <row r="262">
          <cell r="A262" t="str">
            <v>RUBEN BARBA MAGAÑA</v>
          </cell>
        </row>
        <row r="263">
          <cell r="A263" t="str">
            <v>RUBEN ROSAS MARTINEZ</v>
          </cell>
        </row>
        <row r="264">
          <cell r="A264" t="str">
            <v>SALVADOR ESTRADA BRAVO</v>
          </cell>
        </row>
        <row r="265">
          <cell r="A265" t="str">
            <v>SALVADOR VARGAS SOTO</v>
          </cell>
        </row>
        <row r="266">
          <cell r="A266" t="str">
            <v>SANDRA MARIA DE GUADALUPE GARCIA RAMIREZ</v>
          </cell>
        </row>
        <row r="267">
          <cell r="A267" t="str">
            <v>SERGIO FELIPE DE JESUS MOSIÑO PINEDA</v>
          </cell>
        </row>
        <row r="268">
          <cell r="A268" t="str">
            <v>SERGIO RODRIGO GUERRERO TORRES</v>
          </cell>
        </row>
        <row r="269">
          <cell r="A269" t="str">
            <v>SERVICIOS DE CONSULTORIA EN INFRAESTRUCTURA VIAL, S.A. DE C.V.</v>
          </cell>
        </row>
        <row r="270">
          <cell r="A270" t="str">
            <v>SERVICIOS DE GESTORIA Y CONSTRUCCION S.A DE C.V.</v>
          </cell>
        </row>
        <row r="271">
          <cell r="A271" t="str">
            <v>SERVICIOS HIDRAULICOS, CONSULTORIA Y CONSTRUCCIONES, S.A. DE C.V.</v>
          </cell>
        </row>
        <row r="272">
          <cell r="A272" t="str">
            <v>SISTEMAS DE INGENIERÍA Y PROCESOS, S.A. DE C.V.</v>
          </cell>
        </row>
        <row r="273">
          <cell r="A273" t="str">
            <v>SPORFLEX DE MEXICO, S.A. DE C.V.</v>
          </cell>
        </row>
        <row r="274">
          <cell r="A274" t="str">
            <v>SUPERVISION ESTUDIOS Y CONSTRUCCION, S.A. DE C.V.</v>
          </cell>
        </row>
        <row r="275">
          <cell r="A275" t="str">
            <v xml:space="preserve">SURO SITEMAS </v>
          </cell>
        </row>
        <row r="276">
          <cell r="A276" t="str">
            <v>TECHNOLOGIES RBS DE MEXICO, S.A. DE C.V.</v>
          </cell>
        </row>
        <row r="277">
          <cell r="A277" t="str">
            <v>TEGNOCON, S.A. DE C.V.</v>
          </cell>
        </row>
        <row r="278">
          <cell r="A278" t="str">
            <v>TERESA DE JESUS RIVERA CASTRO</v>
          </cell>
        </row>
        <row r="279">
          <cell r="A279" t="str">
            <v>TIERRA TRES S.A DE C.V.</v>
          </cell>
        </row>
        <row r="280">
          <cell r="A280" t="str">
            <v>TOMCAZ S.A DE C.V.</v>
          </cell>
        </row>
        <row r="281">
          <cell r="A281" t="str">
            <v>TREBOL  URBANIZADORA CONSTRUCTORA S.A DE C.V.</v>
          </cell>
        </row>
        <row r="282">
          <cell r="A282" t="str">
            <v>URBAMARGTO S.A DE C.V.</v>
          </cell>
        </row>
        <row r="283">
          <cell r="A283" t="str">
            <v>URBANIZACION J.F. S.A. DE C.V.</v>
          </cell>
        </row>
        <row r="284">
          <cell r="A284" t="str">
            <v>URBANIZACION Y DESARROLLOS DE MEXICO, S.A. DE C.V.</v>
          </cell>
        </row>
        <row r="285">
          <cell r="A285" t="str">
            <v>URBANIZACIONES Y CONSTRUCCIONES LOROSA, S.A. DE C.V.</v>
          </cell>
        </row>
        <row r="286">
          <cell r="A286" t="str">
            <v>URBANIZADORA Y CONSTRUCTORA LEPLOG, S.A. DE C.V.</v>
          </cell>
        </row>
        <row r="287">
          <cell r="A287" t="str">
            <v>URBANIZADORA Y CONSTRUCTORA LEPLOG, S.A. DE C.V.</v>
          </cell>
        </row>
        <row r="288">
          <cell r="A288" t="str">
            <v>URBANIZADORA CAMBRA, S.A DE C.V.</v>
          </cell>
        </row>
        <row r="289">
          <cell r="A289" t="str">
            <v>URBANIZADORA DEL BAJIO, S.A  DE C.V.</v>
          </cell>
        </row>
        <row r="290">
          <cell r="A290" t="str">
            <v>URBANIZADORA KURAMA SA DE CV</v>
          </cell>
        </row>
        <row r="291">
          <cell r="A291" t="str">
            <v>URBANIZADORA VAHER, S.A. DE C.V.</v>
          </cell>
        </row>
        <row r="292">
          <cell r="A292" t="str">
            <v>URBANIZADORA VAHER, S.A. DE C.V.</v>
          </cell>
        </row>
        <row r="293">
          <cell r="A293" t="str">
            <v>URBANIZADORA VIBRAZA, S.A. DE C.V.</v>
          </cell>
        </row>
        <row r="294">
          <cell r="A294" t="str">
            <v>VIA LATINA S.A DE C.V.</v>
          </cell>
        </row>
        <row r="295">
          <cell r="A295" t="str">
            <v>URBANIZADORA, PROMOTORA Y DISEÑO CABA S.A. DE C.V.</v>
          </cell>
        </row>
        <row r="296">
          <cell r="A296" t="str">
            <v>VIA LATINA S.A DE C.V.</v>
          </cell>
        </row>
        <row r="297">
          <cell r="A297" t="str">
            <v>VIALIDADES Y CONSTRUCCIONES TREBOL S.A DE C.V.</v>
          </cell>
        </row>
        <row r="298">
          <cell r="A298" t="str">
            <v>VIRGILIO GONZALEZ REYNOSO</v>
          </cell>
        </row>
        <row r="299">
          <cell r="A299" t="str">
            <v>YARA MEXICO,S.A. DE C.V.</v>
          </cell>
          <cell r="C299" t="str">
            <v>HDA. DE MARQUEZ NO. 786</v>
          </cell>
        </row>
        <row r="300">
          <cell r="A300" t="str">
            <v>VIRGILIO GONZALEZ REYNOSO</v>
          </cell>
          <cell r="C300" t="str">
            <v>AV. GUADALUPE VICTORIA  #1752</v>
          </cell>
        </row>
        <row r="301">
          <cell r="A301" t="str">
            <v>YARA MEXICO,S.A. DE C.V.</v>
          </cell>
          <cell r="C301" t="str">
            <v>INDUSTRIA ELECTRICA LOTE 30 MANZANA A</v>
          </cell>
        </row>
        <row r="307">
          <cell r="A307" t="str">
            <v>ADJUDICACION DIRECTA</v>
          </cell>
        </row>
        <row r="308">
          <cell r="A308" t="str">
            <v>LICITACION SIMPLIFICADA</v>
          </cell>
        </row>
        <row r="309">
          <cell r="A309" t="str">
            <v>LICITACION PUBLICA</v>
          </cell>
        </row>
        <row r="310">
          <cell r="A310" t="str">
            <v>INVITACION RESTRINGIDA</v>
          </cell>
        </row>
        <row r="311">
          <cell r="A311" t="str">
            <v>LICITACION PUBLICA</v>
          </cell>
        </row>
        <row r="312">
          <cell r="A312" t="str">
            <v>INVITACION RESTRINGIDA</v>
          </cell>
        </row>
        <row r="314">
          <cell r="A314" t="str">
            <v>IRAPUATO</v>
          </cell>
          <cell r="C314" t="str">
            <v>CAP</v>
          </cell>
        </row>
        <row r="315">
          <cell r="A315" t="str">
            <v>ADJUNTAS</v>
          </cell>
          <cell r="C315" t="str">
            <v>D. I. V. O.</v>
          </cell>
        </row>
        <row r="316">
          <cell r="A316" t="str">
            <v>ARANDAS</v>
          </cell>
          <cell r="C316" t="str">
            <v>CAP</v>
          </cell>
        </row>
        <row r="317">
          <cell r="A317" t="str">
            <v>BUENOS AIRES</v>
          </cell>
          <cell r="C317" t="str">
            <v>D. I. V. O.</v>
          </cell>
        </row>
        <row r="318">
          <cell r="A318" t="str">
            <v>LA CAJA</v>
          </cell>
          <cell r="C318" t="str">
            <v>ESTUDIOS Y PROYECTOS</v>
          </cell>
        </row>
        <row r="319">
          <cell r="A319" t="str">
            <v>LA CALERA</v>
          </cell>
          <cell r="C319" t="str">
            <v>N/A</v>
          </cell>
        </row>
        <row r="320">
          <cell r="A320" t="str">
            <v>LA CANDELARIA (EL RODETE)</v>
          </cell>
          <cell r="C320" t="str">
            <v>SEFUPU</v>
          </cell>
        </row>
        <row r="321">
          <cell r="A321" t="str">
            <v>CANTARRANAS</v>
          </cell>
          <cell r="C321" t="str">
            <v>N/A</v>
          </cell>
        </row>
        <row r="322">
          <cell r="A322" t="str">
            <v>CAÑADA DE LA MUERTE</v>
          </cell>
          <cell r="C322" t="str">
            <v>SI</v>
          </cell>
        </row>
        <row r="323">
          <cell r="A323" t="str">
            <v>EL CARMEN</v>
          </cell>
        </row>
        <row r="324">
          <cell r="A324" t="str">
            <v>EL CARRIZAL GRANDE</v>
          </cell>
        </row>
        <row r="325">
          <cell r="A325" t="str">
            <v>EL CARRIZALITO</v>
          </cell>
        </row>
        <row r="326">
          <cell r="A326" t="str">
            <v>CASAS BLANCAS</v>
          </cell>
        </row>
        <row r="327">
          <cell r="A327" t="str">
            <v>EL CERRITO DE LAS HUERTAS (EL CERRITO)</v>
          </cell>
          <cell r="C327" t="str">
            <v>AGUA POTABLE</v>
          </cell>
        </row>
        <row r="328">
          <cell r="A328" t="str">
            <v>EL COECILLO</v>
          </cell>
          <cell r="C328" t="str">
            <v>ALCANTARILLADO</v>
          </cell>
        </row>
        <row r="329">
          <cell r="A329" t="str">
            <v>COLONIA EL COPALILLO (EL CHORIZO)</v>
          </cell>
          <cell r="C329" t="str">
            <v>DRENAJE Y LETRINAS</v>
          </cell>
        </row>
        <row r="330">
          <cell r="A330" t="str">
            <v>COMEDERITO</v>
          </cell>
          <cell r="C330" t="str">
            <v>URBANIZACION MUNICIPAL</v>
          </cell>
        </row>
        <row r="331">
          <cell r="A331" t="str">
            <v>COMEDERO GRANDE</v>
          </cell>
          <cell r="C331" t="str">
            <v>ELECTRIFICACION RURAL Y DE COL POBRES</v>
          </cell>
        </row>
        <row r="332">
          <cell r="A332" t="str">
            <v>EL CONEJO</v>
          </cell>
          <cell r="C332" t="str">
            <v>INFRAESTRUCTURA BASICA DE SALUD</v>
          </cell>
        </row>
        <row r="333">
          <cell r="A333" t="str">
            <v>EX-HACIENDA DEL COPAL (EL COPAL)</v>
          </cell>
          <cell r="C333" t="str">
            <v>INFRAESTRUCTURA BASICA EDUCATIVA</v>
          </cell>
        </row>
        <row r="334">
          <cell r="A334" t="str">
            <v>EL COPALILLO</v>
          </cell>
          <cell r="C334" t="str">
            <v>MEJORAMIENTO DE VIVIENDA</v>
          </cell>
        </row>
        <row r="335">
          <cell r="A335" t="str">
            <v>CUARTA BRIGADA</v>
          </cell>
          <cell r="C335" t="str">
            <v>CAMINOS RURALES</v>
          </cell>
        </row>
        <row r="336">
          <cell r="A336" t="str">
            <v>CUCHICUATO</v>
          </cell>
          <cell r="C336" t="str">
            <v>OTROS</v>
          </cell>
        </row>
        <row r="337">
          <cell r="A337" t="str">
            <v>CHARCO VERDE (EL ÁGUILA)</v>
          </cell>
          <cell r="C337" t="str">
            <v>INFRAESTRUCTURA PRODUCTIVA RURAL</v>
          </cell>
        </row>
        <row r="338">
          <cell r="A338" t="str">
            <v>EL ENCINO DEL COPAL</v>
          </cell>
          <cell r="C338" t="str">
            <v>OTROS</v>
          </cell>
        </row>
        <row r="339">
          <cell r="A339" t="str">
            <v>ESTANCIA DE BUENAVISTA (LA ESTANCIA)</v>
          </cell>
          <cell r="C339" t="str">
            <v>INFRAESTRUCTURA PRODUCTIVA RURAL</v>
          </cell>
        </row>
        <row r="340">
          <cell r="A340" t="str">
            <v>ESTANCIA DEL COPAL</v>
          </cell>
        </row>
        <row r="341">
          <cell r="A341" t="str">
            <v>SAN ANTONIO DE BERNALES (BERNALES)</v>
          </cell>
          <cell r="C341" t="str">
            <v>PO141  OPERACION DE LA TESORERIA</v>
          </cell>
        </row>
        <row r="342">
          <cell r="A342" t="str">
            <v>GABINO VÁZQUEZ (LAS VÍBORAS)</v>
          </cell>
          <cell r="C342" t="str">
            <v>RA01   TRAT. Y DISP. FINAL RESIDUOS SÓLIDOS URB. Y MANEJO</v>
          </cell>
        </row>
        <row r="343">
          <cell r="A343" t="str">
            <v>LA GARRIDA</v>
          </cell>
          <cell r="C343" t="str">
            <v>RA02   PAGO ARREND. TERRENO SITIO DE DISP. FINAL "PEÑITAS</v>
          </cell>
        </row>
        <row r="344">
          <cell r="A344" t="str">
            <v>GUADALUPE DE PASO BLANCO (EL RANCHITO)</v>
          </cell>
          <cell r="C344" t="str">
            <v>RA03   CONCESIÓN SERV. BARRIDO MANUAL EN PRINCIPALES VIAL</v>
          </cell>
        </row>
        <row r="345">
          <cell r="A345" t="str">
            <v>GUADALUPE DE RIVERA</v>
          </cell>
          <cell r="C345" t="str">
            <v>RA04   SERV. MONITOREO POR GPS PARA UNIDADES OPERATIVAS</v>
          </cell>
        </row>
        <row r="346">
          <cell r="A346" t="str">
            <v>ALDAMA</v>
          </cell>
          <cell r="C346" t="str">
            <v>RA05   ADQ. DE MOBILIARIO COMUNIDADES</v>
          </cell>
        </row>
        <row r="347">
          <cell r="A347" t="str">
            <v>LAGUNA LARGA</v>
          </cell>
          <cell r="C347" t="str">
            <v>RA06   ADQ. DE MATERIALES PÉTREOS COMUNIDADES</v>
          </cell>
        </row>
        <row r="348">
          <cell r="A348" t="str">
            <v>LAS LIEBRES</v>
          </cell>
          <cell r="C348" t="str">
            <v>RA09   PROGRAMA MI PLAZA</v>
          </cell>
        </row>
        <row r="349">
          <cell r="A349" t="str">
            <v>LO DE JUÁREZ</v>
          </cell>
          <cell r="C349" t="str">
            <v>RA10   CONSTR. DE GAVETAS EN PANTEONES MUNICIPALES</v>
          </cell>
        </row>
        <row r="350">
          <cell r="A350" t="str">
            <v>LO DE SIERRA</v>
          </cell>
          <cell r="C350" t="str">
            <v>RA11   DIGNIFICACIÓN PARADEROS DE TRANSPORTE PÚBLICO</v>
          </cell>
        </row>
        <row r="351">
          <cell r="A351" t="str">
            <v>EJIDO DE MALVAS (LA ARGOLLA)</v>
          </cell>
          <cell r="C351" t="str">
            <v>RA24   APORTACIÓN A PROGRAMA MI PLAZA (MEJORA)</v>
          </cell>
        </row>
        <row r="352">
          <cell r="A352" t="str">
            <v>HACIENDA DE MÁRQUEZ (MÁRQUEZ)</v>
          </cell>
          <cell r="C352" t="str">
            <v>RA25   EJECUCIÓN DEL PROYECTO PARA EL SANEAMIENTO DE AGUA</v>
          </cell>
        </row>
        <row r="353">
          <cell r="A353" t="str">
            <v>SAN JOSÉ DE MARAÑÓN (LA MOCHA)</v>
          </cell>
          <cell r="C353" t="str">
            <v>RB07   EMBOVEDAMIENTO DEL CANAL DE AGUAS NEGRAS</v>
          </cell>
        </row>
        <row r="354">
          <cell r="A354" t="str">
            <v>MOLINO DE SANTA ANA</v>
          </cell>
          <cell r="C354" t="str">
            <v>RC02   1A. APORTACIÓN AL SUBSEMUN</v>
          </cell>
        </row>
        <row r="355">
          <cell r="A355" t="str">
            <v>COLONIA MORELOS DE GUADALUPE DE RIVERA</v>
          </cell>
          <cell r="C355" t="str">
            <v>RC05   INSCRIPCIÓN A ACREDITACIÓN CALEA</v>
          </cell>
        </row>
        <row r="356">
          <cell r="A356" t="str">
            <v>MUNGUÍA</v>
          </cell>
          <cell r="C356" t="str">
            <v>RC06   INSUMOS PARA CERTIFICACIÓN CALEA</v>
          </cell>
        </row>
        <row r="357">
          <cell r="A357" t="str">
            <v>NORIA DE CAMARENA</v>
          </cell>
          <cell r="C357" t="str">
            <v>RC07   MANTTO. ANUAL PREV./CORRECT. CÁMARAS FIJAS Y EN PA</v>
          </cell>
        </row>
        <row r="358">
          <cell r="A358" t="str">
            <v>OJO DE AGUA DE BERMÚDEZ</v>
          </cell>
          <cell r="C358" t="str">
            <v>RC08   PROGRAMA DE PREVENCIÓN DE ADICCIONES DARE</v>
          </cell>
        </row>
        <row r="359">
          <cell r="A359" t="str">
            <v>LA PALMA</v>
          </cell>
          <cell r="C359" t="str">
            <v>RC11   SEGUROS DE VIDA</v>
          </cell>
        </row>
        <row r="360">
          <cell r="A360" t="str">
            <v>PASO BLANCO</v>
          </cell>
          <cell r="C360" t="str">
            <v>RC24   UNIFORMES PARA PERSONAL OPERATIVO</v>
          </cell>
        </row>
        <row r="361">
          <cell r="A361" t="str">
            <v>LAS PEÑITAS</v>
          </cell>
          <cell r="C361" t="str">
            <v>RC25   SUBCOMANDANCIA DE POLICÍA MUNICIPAL DIST PONIENTE</v>
          </cell>
        </row>
        <row r="362">
          <cell r="A362" t="str">
            <v>PEÑUELAS</v>
          </cell>
          <cell r="C362" t="str">
            <v>RC26   CERTIFICACIÓN CALEA, (INSCRIPCION CONGRESOS CALEA)</v>
          </cell>
        </row>
        <row r="363">
          <cell r="A363" t="str">
            <v>POTRERO DE LA NORIA DE CAMARENA</v>
          </cell>
          <cell r="C363" t="str">
            <v>RC27   CERTIFICACIÓN CALEA (CONTROLES DE DETENCION CALEA)</v>
          </cell>
        </row>
        <row r="364">
          <cell r="A364" t="str">
            <v>PROVIDENCIA DE PÉREZ (EL GUANTÓN)</v>
          </cell>
          <cell r="C364" t="str">
            <v>RC28   CERTIFICACIÓN CALEA (CAPACITACIONES ESP CALEA)</v>
          </cell>
        </row>
        <row r="365">
          <cell r="A365" t="str">
            <v>PURÍSIMA DE COVARRUBIAS</v>
          </cell>
          <cell r="C365" t="str">
            <v>RC29   SISTEMA DE VIDEO VIGILANCIA: ADQUISICIÓN, INSTALAC</v>
          </cell>
        </row>
        <row r="366">
          <cell r="A366" t="str">
            <v>PURÍSIMA DE TEMASCATÍO DE ARRIBA</v>
          </cell>
          <cell r="C366" t="str">
            <v>RC30   INSTALACIÓN DE BOTONES DE AUXILIO</v>
          </cell>
        </row>
        <row r="367">
          <cell r="A367" t="str">
            <v>RANCHO NUEVO DE DOLORES (EL CUERO)</v>
          </cell>
          <cell r="C367" t="str">
            <v>RC31   EQUIPOS DE RADIO COMUNICACIÓN Y ADITAMENTOS (PILAS</v>
          </cell>
        </row>
        <row r="368">
          <cell r="A368" t="str">
            <v>RANCHO NUEVO DEL LLANITO</v>
          </cell>
          <cell r="C368" t="str">
            <v>RC32   EQUIPO ANTI MOTÍN</v>
          </cell>
        </row>
        <row r="369">
          <cell r="A369" t="str">
            <v>REFUGIO DE MUNGUÍA</v>
          </cell>
          <cell r="C369" t="str">
            <v>RC33   CASETAS MÓVILES</v>
          </cell>
        </row>
        <row r="370">
          <cell r="A370" t="str">
            <v>EJIDO DEL REFUGIO (LOS LÓPEZ)</v>
          </cell>
          <cell r="C370" t="str">
            <v>RC34   MUNICIONES Y ARMAMENTO</v>
          </cell>
        </row>
        <row r="371">
          <cell r="A371" t="str">
            <v>LOS REYES</v>
          </cell>
          <cell r="C371" t="str">
            <v>RC35   EQUIPAMIENTO PARA POLICÍA MONTADA</v>
          </cell>
        </row>
        <row r="372">
          <cell r="A372" t="str">
            <v>RIVERA DE GUADALUPE</v>
          </cell>
          <cell r="C372" t="str">
            <v>RC36   EQUIPAMIENTO PARA POLICÍA CANINA</v>
          </cell>
        </row>
        <row r="373">
          <cell r="A373" t="str">
            <v>EL ROMERAL</v>
          </cell>
          <cell r="C373" t="str">
            <v>RC37   VEHÍCULOS TERRESTRES</v>
          </cell>
        </row>
        <row r="374">
          <cell r="A374" t="str">
            <v>ROSARIO DE COVARRUBIAS</v>
          </cell>
          <cell r="C374" t="str">
            <v>RC38   CAMIONETAS PICK UP</v>
          </cell>
        </row>
        <row r="375">
          <cell r="A375" t="str">
            <v>LOS SABINOS</v>
          </cell>
          <cell r="C375" t="str">
            <v>RC39   MOTOCICLETAS</v>
          </cell>
        </row>
        <row r="376">
          <cell r="A376" t="str">
            <v>LA SANABRIA</v>
          </cell>
          <cell r="C376" t="str">
            <v>RC40   GRÚAS DE PLATAFORMA</v>
          </cell>
        </row>
        <row r="377">
          <cell r="A377" t="str">
            <v>SAN AGUSTÍN DE LOS TORDOS (SAN AGUSTÍN)</v>
          </cell>
          <cell r="C377" t="str">
            <v>RC41   EQUIPO ESPECIALIZADO PARA EL CONTROL, CONFINAMIENT</v>
          </cell>
        </row>
        <row r="378">
          <cell r="A378" t="str">
            <v>SAN ANTONIO DE CHICO</v>
          </cell>
          <cell r="C378" t="str">
            <v>RC42   EQUIPAMIENTO Y ACCESORIOS PARA EL CONTROL Y EXTINC</v>
          </cell>
        </row>
        <row r="379">
          <cell r="A379" t="str">
            <v>SAN ANTONIO TEXAS</v>
          </cell>
          <cell r="C379" t="str">
            <v>RC43   CURSO BÁSICO DE FORMACIÓN INICIAL PARA PERSONAL DE</v>
          </cell>
        </row>
        <row r="380">
          <cell r="A380" t="str">
            <v>SAN ANTONIO EL RICO</v>
          </cell>
          <cell r="C380" t="str">
            <v>RC44   UNIDAD DE TRASLADO EQUIPADA</v>
          </cell>
        </row>
        <row r="381">
          <cell r="A381" t="str">
            <v>SAN CRISTÓBAL</v>
          </cell>
          <cell r="C381" t="str">
            <v>RD02   OBRAS DE RESCATE DEL CENTRO HISTÓRICO</v>
          </cell>
        </row>
        <row r="382">
          <cell r="A382" t="str">
            <v>SAN DIEGO DEL ROSAL (EL ZORRILLO)</v>
          </cell>
          <cell r="C382" t="str">
            <v>RD10   VIVEROS REVOLUCIÓN</v>
          </cell>
        </row>
        <row r="383">
          <cell r="A383" t="str">
            <v>SAN FRANCISCO DE LA CHARCA (LA CHARCA)</v>
          </cell>
          <cell r="C383" t="str">
            <v>RD12   PROGRAM MIGRANTE 3X1</v>
          </cell>
        </row>
        <row r="384">
          <cell r="A384" t="str">
            <v>SAN IGNACIO DE RIVERA (OJO DE AGUA)</v>
          </cell>
          <cell r="C384" t="str">
            <v>RD22   PROGRAMA PINTA TU ENTORNO</v>
          </cell>
        </row>
        <row r="385">
          <cell r="A385" t="str">
            <v>GRANJA LA PROVIDENCIA</v>
          </cell>
          <cell r="C385" t="str">
            <v>RD29   MANTENIMIENTO Y CONSERVACIÓN DE PLAZAS, ANDADORES</v>
          </cell>
        </row>
        <row r="386">
          <cell r="A386" t="str">
            <v>SAN ISIDRO DE LA CUMBRE</v>
          </cell>
          <cell r="C386" t="str">
            <v>RD30   MANTENIMIENTO DE FUENTES (ADQUISICIÓN DE MATERIALE</v>
          </cell>
        </row>
        <row r="387">
          <cell r="A387" t="str">
            <v>SAN JAVIER</v>
          </cell>
          <cell r="C387" t="str">
            <v>RD31   REPOSICIÓN DE CARPETA ASFÁLTICA EN BACHES</v>
          </cell>
        </row>
        <row r="388">
          <cell r="A388" t="str">
            <v>SAN JOSÉ DE BERNALEJO (EL GUAYABO)</v>
          </cell>
          <cell r="C388" t="str">
            <v>RD32   MANTENIMIENTO DE PAVIMENTOS EN PLAZAS Y ANDADORES</v>
          </cell>
        </row>
        <row r="389">
          <cell r="A389" t="str">
            <v>SAN JOSÉ DE JORGE LÓPEZ (SAN JOSÉ)</v>
          </cell>
          <cell r="C389" t="str">
            <v>RD33   ACCIONES AMBIENTALES Y DE PRESERVACIÓN ECOLÓGICA</v>
          </cell>
        </row>
        <row r="390">
          <cell r="A390" t="str">
            <v>SAN JOSÉ DE LA LAGUNA (LOS RANCHITOS)</v>
          </cell>
          <cell r="C390" t="str">
            <v>RD34   PROYECTOS DE INFRAESTRUCTURA Y EQUIPAMIENTO</v>
          </cell>
        </row>
        <row r="391">
          <cell r="A391" t="str">
            <v>SAN JOSÉ DE CRUCES</v>
          </cell>
          <cell r="C391" t="str">
            <v>RD35   PROY INFRAESTRUCTURA VIAL PARA URBAN VIALIDADES</v>
          </cell>
        </row>
        <row r="392">
          <cell r="A392" t="str">
            <v>SAN JOSÉ DE RIVERA (SAN JOSÉ DE LOS NARANJOS)</v>
          </cell>
          <cell r="C392" t="str">
            <v>RD36   ESTUDIOS, VALIDACIONES Y PERMISOS</v>
          </cell>
        </row>
        <row r="393">
          <cell r="A393" t="str">
            <v>SAN JUAN TEMASCATÍO</v>
          </cell>
          <cell r="C393" t="str">
            <v>RD37   PLANES Y ESTUDIOS PARA LA PLANEACIÓN MUNICIPAL</v>
          </cell>
        </row>
        <row r="394">
          <cell r="A394" t="str">
            <v>NUEVO EJIDO DE SAN LORENZO (SAN LORENZO)</v>
          </cell>
          <cell r="C394" t="str">
            <v>RD38   PROYECTO EJECUTIVO DEL ALBERGUE EN EL POLÍGONO DE</v>
          </cell>
        </row>
        <row r="395">
          <cell r="A395" t="str">
            <v>SAN MIGUEL DEL BRETE</v>
          </cell>
          <cell r="C395" t="str">
            <v>RD39   ACCESO UNIVERSAL (ACCESIBILIDAD Y PASOS PEATONALES</v>
          </cell>
        </row>
        <row r="396">
          <cell r="A396" t="str">
            <v>SAN MIGUEL DE VILLALOBOS</v>
          </cell>
          <cell r="C396" t="str">
            <v>RD55 SUPERVISION Y CONTROL DE CALIDAD</v>
          </cell>
        </row>
        <row r="397">
          <cell r="A397" t="str">
            <v>SAN NICOLÁS TEMASCATÍO</v>
          </cell>
          <cell r="C397" t="str">
            <v>RF01   CAPACITACIÓN Y CERTIFICACIÓN DE OFICIOS</v>
          </cell>
        </row>
        <row r="398">
          <cell r="A398" t="str">
            <v>SAN ROQUE</v>
          </cell>
          <cell r="C398" t="str">
            <v>RF02   CENTROS DE INFORMACIÓN TURÍSTICA</v>
          </cell>
        </row>
        <row r="399">
          <cell r="A399" t="str">
            <v>SANTA BÁRBARA</v>
          </cell>
          <cell r="C399" t="str">
            <v>RF03   EVENTOS MI PYMES</v>
          </cell>
        </row>
        <row r="400">
          <cell r="A400" t="str">
            <v>SANTA ELENA DE LA CRUZ</v>
          </cell>
          <cell r="C400" t="str">
            <v>RF04   PROMOCIÓN ECONÓMICA DEL MUNICIPIO</v>
          </cell>
        </row>
        <row r="401">
          <cell r="A401" t="str">
            <v>SANTA ROSA TEMASCATÍO (SANTA ROSA DE LA CRUZ)</v>
          </cell>
          <cell r="C401" t="str">
            <v>RF05   MÉXICO BIO 2012</v>
          </cell>
        </row>
        <row r="402">
          <cell r="A402" t="str">
            <v>SAN VICENTE</v>
          </cell>
          <cell r="C402" t="str">
            <v>RF06   PROGRAMA EMPRENDEDOR UNIVERSIDADES</v>
          </cell>
        </row>
        <row r="403">
          <cell r="A403" t="str">
            <v>SAN VICENTE DE MALVAS (LA OREJA)</v>
          </cell>
          <cell r="C403" t="str">
            <v>RF07   DIAGNOS INTEGRAL INFRAESTRUCTURA CIUDAD INDUSTRIAL</v>
          </cell>
        </row>
        <row r="404">
          <cell r="A404" t="str">
            <v>SERRANO</v>
          </cell>
          <cell r="C404" t="str">
            <v>RF08   ESTUDIOS COMPLEMENTARIOS CENTRO INTEGRAL ACOPIO</v>
          </cell>
        </row>
        <row r="405">
          <cell r="A405" t="str">
            <v>LA SOLEDAD</v>
          </cell>
          <cell r="C405" t="str">
            <v>RF09   DESARROLLO DE LAS EXPORTACIONES</v>
          </cell>
        </row>
        <row r="406">
          <cell r="A406" t="str">
            <v>SAN JOSÉ DE LA SONAJA</v>
          </cell>
          <cell r="C406" t="str">
            <v>RF10   FOROS EMPRESARIALES</v>
          </cell>
        </row>
        <row r="407">
          <cell r="A407" t="str">
            <v>TARETÁN</v>
          </cell>
          <cell r="C407" t="str">
            <v>RF11   DESARROLLO DE PROYECTOS EMPRENDEDORES</v>
          </cell>
        </row>
        <row r="408">
          <cell r="A408" t="str">
            <v>TEJAMANIL</v>
          </cell>
          <cell r="C408" t="str">
            <v>RF12   TRANSFERENCIA DE MODELO DE INCUBACIÓN PARA INCUBAD</v>
          </cell>
        </row>
        <row r="409">
          <cell r="A409" t="str">
            <v>TINAJA DE BERNALES</v>
          </cell>
          <cell r="C409" t="str">
            <v>RF13   FORTALECIMIENTO DEL PARQUE VEHICULAR DE LA DIRECCI</v>
          </cell>
        </row>
        <row r="410">
          <cell r="A410" t="str">
            <v>TOMELÓPEZ</v>
          </cell>
          <cell r="C410" t="str">
            <v>RF14   SISTEMA DE BOLSA DE EMPLEO</v>
          </cell>
        </row>
        <row r="411">
          <cell r="A411" t="str">
            <v>TOMELOPITOS</v>
          </cell>
          <cell r="C411" t="str">
            <v>RF15   CIUDADES HERMANAS</v>
          </cell>
        </row>
        <row r="412">
          <cell r="A412" t="str">
            <v>LA TRINIDAD DE TEMASCATÍO</v>
          </cell>
          <cell r="C412" t="str">
            <v>RF16   IMPULSO A LAS MICRO, PEQUEÑAS Y MEDIANAS EMPRESAS</v>
          </cell>
        </row>
        <row r="413">
          <cell r="A413" t="str">
            <v>VALENCIANA DE YOSTIRO (VALENCIANA)</v>
          </cell>
          <cell r="C413" t="str">
            <v>RG02   ADQ. INSUMOS PARA OPERACIÓN DE UNID. MÉDICAS MÓV.</v>
          </cell>
        </row>
        <row r="414">
          <cell r="A414" t="str">
            <v>VALENCIANITA</v>
          </cell>
          <cell r="C414" t="str">
            <v>RG05   APOYO A EMERGENCIAS DE SALUD</v>
          </cell>
        </row>
        <row r="415">
          <cell r="A415" t="str">
            <v>EL VENADO DE YOSTIRO (EL VENADO)</v>
          </cell>
          <cell r="C415" t="str">
            <v>RG07   ACCIONES INTEGRALES P/CTRL. RABIA CANINA Y FELINA</v>
          </cell>
        </row>
        <row r="416">
          <cell r="A416" t="str">
            <v>GUADALUPE VILLA CÁRDENAS</v>
          </cell>
          <cell r="C416" t="str">
            <v>RG09   CONSTRUCCIÓN DE VIALIDAD INTERIOR</v>
          </cell>
        </row>
        <row r="417">
          <cell r="A417" t="str">
            <v>ESTACIÓN DE VILLALOBOS</v>
          </cell>
          <cell r="C417" t="str">
            <v>RG10   URBANIZACIÓN DE CALLE DÍAZ ORDAZ</v>
          </cell>
        </row>
        <row r="418">
          <cell r="A418" t="str">
            <v>VISTA HERMOSA</v>
          </cell>
          <cell r="C418" t="str">
            <v>RG11   ACOMETIDA ELÉCTRICA Y RED DE VOZ Y DATOS</v>
          </cell>
        </row>
        <row r="419">
          <cell r="A419" t="str">
            <v>LA ZAHURDA</v>
          </cell>
          <cell r="C419" t="str">
            <v>RG12   PRIMERA ASIGNACIÓN URBANIZACIÓN DE LA CALLE MADRIL</v>
          </cell>
        </row>
        <row r="420">
          <cell r="A420" t="str">
            <v>SAN AGUSTÍN EL ALTO (LA ARAÑA)</v>
          </cell>
          <cell r="C420" t="str">
            <v>RG13   REHABILITACIÓN Y EQUIPAMIENTO DEL CENTRO DE ATENCI</v>
          </cell>
        </row>
        <row r="421">
          <cell r="A421" t="str">
            <v>CAMINO REAL</v>
          </cell>
          <cell r="C421" t="str">
            <v>RH01   ESPACIOS PÚBLICOS P/COMBATE A LA POBREZA URBANA</v>
          </cell>
        </row>
        <row r="422">
          <cell r="A422" t="str">
            <v>EL CAPRICHO</v>
          </cell>
          <cell r="C422" t="str">
            <v>RH04   ACCIONES SOCIALES DEL PROGRAMA HÁBITAT</v>
          </cell>
        </row>
        <row r="423">
          <cell r="A423" t="str">
            <v>EL CUELLO</v>
          </cell>
          <cell r="C423" t="str">
            <v>RH05   ACCIONES SOCIALES PROGR. RESCATE DE ESPACIOS PÚBLI</v>
          </cell>
        </row>
        <row r="424">
          <cell r="A424" t="str">
            <v>RANCHO MONTELEÓN</v>
          </cell>
          <cell r="C424" t="str">
            <v>RH09   APORTACION AL CONVENIO DE COINVERSION SOCIAL</v>
          </cell>
        </row>
        <row r="425">
          <cell r="A425" t="str">
            <v>LA MORADA</v>
          </cell>
          <cell r="C425" t="str">
            <v>RH15   APOYO A ORGANIZACIONES SOCIEDAD CIVIL PARA INFRAES</v>
          </cell>
        </row>
        <row r="426">
          <cell r="A426" t="str">
            <v>SAN FRANCISCO DE LA CHARCA (EL NIDO)</v>
          </cell>
          <cell r="C426" t="str">
            <v>RI01   APOYOS ECONÓMICOS EDUCATIVOS JUNTOS EN MOVIMIENTO</v>
          </cell>
        </row>
        <row r="427">
          <cell r="A427" t="str">
            <v>NORIA DE MUNGUÍA</v>
          </cell>
          <cell r="C427" t="str">
            <v>RH15   APOYO A ORGANIZACIONES SOCIEDAD CIVIL PARA INFRAES</v>
          </cell>
        </row>
        <row r="428">
          <cell r="A428" t="str">
            <v>NUEVA COLONIA COPALILLO (EL ATORÓN)</v>
          </cell>
          <cell r="C428" t="str">
            <v>RI01   APOYOS ECONÓMICOS EDUCATIVOS JUNTOS EN MOVIMIENTO</v>
          </cell>
        </row>
        <row r="429">
          <cell r="A429" t="str">
            <v>PROVIDENCIA DE SAN ANTONIO</v>
          </cell>
          <cell r="C429" t="str">
            <v>RI03   ESPACIOS EDUCATIVOS REHABILITADOS (ESCUELA DIGNA)</v>
          </cell>
        </row>
        <row r="430">
          <cell r="A430" t="str">
            <v>RANCHO NUEVO DE YOSTIRO</v>
          </cell>
          <cell r="C430" t="str">
            <v>RI04   INSTIT. EDUCAT. CON EQUIPAM. (ESCUELAS DE CALIDAD)</v>
          </cell>
        </row>
        <row r="431">
          <cell r="A431" t="str">
            <v>COLONIA LA SOLEDAD</v>
          </cell>
          <cell r="C431" t="str">
            <v>RI05   APOYO A INSTIT. EDUCAT. CON EQUIPAMIENTO</v>
          </cell>
        </row>
        <row r="432">
          <cell r="A432" t="str">
            <v>TAMAHÚLA</v>
          </cell>
          <cell r="C432" t="str">
            <v>RI06   INSTIT. EDUCAT. CON DOTACIÓN DE MOBILIARIO</v>
          </cell>
        </row>
        <row r="433">
          <cell r="A433" t="str">
            <v>VENADO DE SAN LORENZO (EL VENADO)</v>
          </cell>
          <cell r="C433" t="str">
            <v>RI07   ESPACIOS EDUCATIVOS CONSTRUIDOS O REHABILITADOS</v>
          </cell>
        </row>
        <row r="434">
          <cell r="A434" t="str">
            <v>BETANIA</v>
          </cell>
          <cell r="C434" t="str">
            <v>RI10   FORTALEC. INFRAESTRUCTURA DE UNIDADES DEPORTIVAS</v>
          </cell>
        </row>
        <row r="435">
          <cell r="A435" t="str">
            <v>PRODUCTOS INDUSTRIALES DEL BAJÍO</v>
          </cell>
          <cell r="C435" t="str">
            <v>RI12   FESTIVAL DE JAZZ</v>
          </cell>
        </row>
        <row r="436">
          <cell r="A436" t="str">
            <v>GRANJA LOS CEDROS (RANCHO LOS CEDROS)</v>
          </cell>
          <cell r="C436" t="str">
            <v>RI13   2A.  ET. REHAB. EDIFICIOS BIBLIOTECAS PUB. MUNIC.</v>
          </cell>
        </row>
        <row r="437">
          <cell r="A437" t="str">
            <v>CIUDAD INDUSTRIAL IRAPUATO</v>
          </cell>
          <cell r="C437" t="str">
            <v>RI15   PROMOCIÓN DE ACTIVIDADES CULTURALES</v>
          </cell>
        </row>
        <row r="438">
          <cell r="A438" t="str">
            <v>LA COFRADÍA</v>
          </cell>
          <cell r="C438" t="str">
            <v>RI22   ADQUISICIÓN DE RESERVA TERRITORIAL PARA INSTITUCIO</v>
          </cell>
        </row>
        <row r="439">
          <cell r="A439" t="str">
            <v>EMPACADORA AGRÍCOLA</v>
          </cell>
          <cell r="C439" t="str">
            <v>RI23   FORTALECIMIENTO DE LA ORQUESTA SINFÓNICA INFANTIL</v>
          </cell>
        </row>
        <row r="440">
          <cell r="A440" t="str">
            <v>GRANJA LA ESTACADA</v>
          </cell>
          <cell r="C440" t="str">
            <v>RJ32   REHAB DE CALLES EN ZONAS DE MARGINACION</v>
          </cell>
        </row>
        <row r="441">
          <cell r="A441" t="str">
            <v>EL GARBANZO</v>
          </cell>
        </row>
        <row r="442">
          <cell r="A442" t="str">
            <v>LA LUZ DEL DÍA (EJIDO DE LA SONAJA)</v>
          </cell>
        </row>
        <row r="443">
          <cell r="A443" t="str">
            <v>GRANJA LOS PINOS</v>
          </cell>
        </row>
        <row r="444">
          <cell r="A444" t="str">
            <v>LOMA DE LOS CONEJOS (RANCHO ALEGRE)</v>
          </cell>
        </row>
        <row r="445">
          <cell r="A445" t="str">
            <v>GRANJA LA CHARCA</v>
          </cell>
        </row>
        <row r="446">
          <cell r="A446" t="str">
            <v>RANCHO SAN JOAQUÍN</v>
          </cell>
        </row>
        <row r="447">
          <cell r="A447" t="str">
            <v>SAN JOSÉ DE VÍBORAS</v>
          </cell>
        </row>
        <row r="448">
          <cell r="A448" t="str">
            <v>SAN LUIS DEL JÁNAMO (EL MORADO)</v>
          </cell>
        </row>
        <row r="449">
          <cell r="A449" t="str">
            <v>SANTA ELENA</v>
          </cell>
        </row>
        <row r="450">
          <cell r="A450" t="str">
            <v>GRANJA LOS SAUCES</v>
          </cell>
        </row>
        <row r="451">
          <cell r="A451" t="str">
            <v>GRANJA SOFÍA</v>
          </cell>
        </row>
        <row r="452">
          <cell r="A452" t="str">
            <v>GRANJA EL VOLADOR</v>
          </cell>
        </row>
        <row r="453">
          <cell r="A453" t="str">
            <v>LA PRESA DE SAN ANTONIO (RAÚL RIVERA)</v>
          </cell>
        </row>
        <row r="454">
          <cell r="A454" t="str">
            <v>GRANJA LA ZARCA</v>
          </cell>
        </row>
        <row r="455">
          <cell r="A455" t="str">
            <v>SAN ANTONIO</v>
          </cell>
        </row>
        <row r="456">
          <cell r="A456" t="str">
            <v>LA PLAYA</v>
          </cell>
        </row>
        <row r="457">
          <cell r="A457" t="str">
            <v>GRANJA ISABELITA</v>
          </cell>
        </row>
        <row r="458">
          <cell r="A458" t="str">
            <v>SANTA FE DE MUNGUÍA</v>
          </cell>
        </row>
        <row r="459">
          <cell r="A459" t="str">
            <v>LOS JUANES</v>
          </cell>
        </row>
        <row r="460">
          <cell r="A460" t="str">
            <v>ESTACIÓN VIEYRA (GRANJA OFELIA)</v>
          </cell>
        </row>
        <row r="461">
          <cell r="A461" t="str">
            <v>VISTA HERMOSA (SAN FRANCISCO DE LA CRUZ)</v>
          </cell>
        </row>
        <row r="462">
          <cell r="A462" t="str">
            <v>SAN JOSÉ DE BERNALEJO (EL RANCHITO)</v>
          </cell>
        </row>
        <row r="463">
          <cell r="A463" t="str">
            <v>GRANJA EL TECOLOTE</v>
          </cell>
        </row>
        <row r="464">
          <cell r="A464" t="str">
            <v>LA ESPERANCITA</v>
          </cell>
        </row>
        <row r="465">
          <cell r="A465" t="str">
            <v>SAN JOSÉ</v>
          </cell>
        </row>
        <row r="466">
          <cell r="A466" t="str">
            <v>GRANJA GUADALUPE</v>
          </cell>
        </row>
        <row r="467">
          <cell r="A467" t="str">
            <v>LA SONAJA (GRANJA BORJA)</v>
          </cell>
        </row>
        <row r="468">
          <cell r="A468" t="str">
            <v>VILLAS DE IRAPUATO</v>
          </cell>
        </row>
        <row r="469">
          <cell r="A469" t="str">
            <v>GRANJA PASO BLANCO (JOSÉ TAFOLLA)</v>
          </cell>
        </row>
        <row r="470">
          <cell r="A470" t="str">
            <v>GRANJA PASO BLANCO (PIERO ZARATINNI)</v>
          </cell>
        </row>
        <row r="471">
          <cell r="A471" t="str">
            <v>LA PILA DE LOS HERNÁNDEZ (LA PILA)</v>
          </cell>
        </row>
        <row r="472">
          <cell r="A472" t="str">
            <v>RANCHO DE LOS RODRÍGUEZ</v>
          </cell>
        </row>
        <row r="473">
          <cell r="A473" t="str">
            <v>EL VENADITO</v>
          </cell>
        </row>
        <row r="474">
          <cell r="A474" t="str">
            <v>SAN MIGUEL DEL BRETE (EL BRETE)</v>
          </cell>
        </row>
        <row r="475">
          <cell r="A475" t="str">
            <v>LA FLORIDA</v>
          </cell>
        </row>
        <row r="476">
          <cell r="A476" t="str">
            <v>LA CONCEPCIÓN</v>
          </cell>
        </row>
        <row r="477">
          <cell r="A477" t="str">
            <v>NAVIDAD</v>
          </cell>
        </row>
        <row r="478">
          <cell r="A478" t="str">
            <v>NORIA NUEVA</v>
          </cell>
        </row>
        <row r="479">
          <cell r="A479" t="str">
            <v>SAN CARLOS</v>
          </cell>
        </row>
        <row r="480">
          <cell r="A480" t="str">
            <v>VISTA HERMOSA</v>
          </cell>
        </row>
        <row r="481">
          <cell r="A481" t="str">
            <v>EL MONTE</v>
          </cell>
        </row>
        <row r="482">
          <cell r="A482" t="str">
            <v>UNIDAD HABITACIONAL 16 CIUDAD INDUSTRIAL</v>
          </cell>
        </row>
        <row r="483">
          <cell r="A483" t="str">
            <v>LOS MARTÍNEZ (LA BAJADA A SAN ISIDRO)</v>
          </cell>
        </row>
        <row r="484">
          <cell r="A484" t="str">
            <v>EX-HACIENDA DE BUENAVISTA (EL GABAZO)</v>
          </cell>
        </row>
        <row r="485">
          <cell r="A485" t="str">
            <v>EL FIERRO (LOS RAYAS)</v>
          </cell>
        </row>
        <row r="486">
          <cell r="A486" t="str">
            <v>GRANJA ALFREDO SÁNCHEZ</v>
          </cell>
        </row>
        <row r="487">
          <cell r="A487" t="str">
            <v>GRANJA LAS CABECITAS (OCTAVIO RAMÍREZ)</v>
          </cell>
        </row>
        <row r="488">
          <cell r="A488" t="str">
            <v>GRANJA LAS CARMELITAS</v>
          </cell>
        </row>
        <row r="489">
          <cell r="A489" t="str">
            <v>GRANJA EL ESPINERO (FERNANDO ORTEGA)</v>
          </cell>
        </row>
        <row r="490">
          <cell r="A490" t="str">
            <v>GRANJA FABIOLA</v>
          </cell>
        </row>
        <row r="491">
          <cell r="A491" t="str">
            <v>GRANJA LA GUACAMAYA</v>
          </cell>
        </row>
        <row r="492">
          <cell r="A492" t="str">
            <v>GRANJA HERNÁNDEZ</v>
          </cell>
        </row>
        <row r="493">
          <cell r="A493" t="str">
            <v>GRANJA LA LUZ</v>
          </cell>
        </row>
        <row r="494">
          <cell r="A494" t="str">
            <v>SAN MIGUELITO</v>
          </cell>
        </row>
        <row r="495">
          <cell r="A495" t="str">
            <v>CABAÑAS LOMA DEL MARQUÉS</v>
          </cell>
        </row>
        <row r="496">
          <cell r="A496" t="str">
            <v>MARTÍNEZ RIVAS</v>
          </cell>
        </row>
        <row r="497">
          <cell r="A497" t="str">
            <v>EL MONTE (SOCORRO SOLÓRZANO)</v>
          </cell>
        </row>
        <row r="498">
          <cell r="A498" t="str">
            <v>PEQUEÑA PROPIEDAD DURÁN</v>
          </cell>
        </row>
        <row r="499">
          <cell r="A499" t="str">
            <v>GRANJA LA ENCANTADA (RANCHO LA ENCANTADA)</v>
          </cell>
        </row>
        <row r="500">
          <cell r="A500" t="str">
            <v>EL ROSARIO</v>
          </cell>
        </row>
        <row r="501">
          <cell r="A501" t="str">
            <v>RUIZ RIVAS</v>
          </cell>
        </row>
        <row r="502">
          <cell r="A502" t="str">
            <v>SAN FRANCISCO DE LA CRUZ</v>
          </cell>
        </row>
        <row r="503">
          <cell r="A503" t="str">
            <v>SHANGRILÁ</v>
          </cell>
        </row>
        <row r="504">
          <cell r="A504" t="str">
            <v>GRANJA EL TECOLOTE</v>
          </cell>
        </row>
        <row r="505">
          <cell r="A505" t="str">
            <v>BOULEVARD VILLAS DE IRAPUATO KM. UNO</v>
          </cell>
        </row>
        <row r="506">
          <cell r="A506" t="str">
            <v>GRANJA GONZALO GUTIÉRREZ</v>
          </cell>
        </row>
        <row r="507">
          <cell r="A507" t="str">
            <v>GRANJA GONZÁLEZ</v>
          </cell>
        </row>
        <row r="508">
          <cell r="A508" t="str">
            <v>GRANJA LINARES</v>
          </cell>
        </row>
        <row r="509">
          <cell r="A509" t="str">
            <v>GRANJA LOS RAZO</v>
          </cell>
        </row>
        <row r="510">
          <cell r="A510" t="str">
            <v>LA CHARCA DE SAN JOSÉ (GRANJA RENOVALES)</v>
          </cell>
        </row>
        <row r="511">
          <cell r="A511" t="str">
            <v>LA PRESITA DE ARANDAS</v>
          </cell>
        </row>
        <row r="512">
          <cell r="A512" t="str">
            <v>FRACCIONAMIENTO ANÁHUAC (CAMPO DE TIRO)</v>
          </cell>
        </row>
        <row r="513">
          <cell r="A513" t="str">
            <v>CAMPO DE GOLF</v>
          </cell>
        </row>
        <row r="514">
          <cell r="A514" t="str">
            <v>GRANJA COLORINES</v>
          </cell>
        </row>
        <row r="515">
          <cell r="A515" t="str">
            <v>GRANJA FALCÓN</v>
          </cell>
        </row>
        <row r="516">
          <cell r="A516" t="str">
            <v>AGROPECUARIA SOL (LAGUNA DE ABRAHAM)</v>
          </cell>
        </row>
        <row r="517">
          <cell r="A517" t="str">
            <v>GRANJA MARÍA EUGENIA (GRANJA SAN IGNACIO)</v>
          </cell>
        </row>
        <row r="518">
          <cell r="A518" t="str">
            <v>GRANJA EL MATOCHE</v>
          </cell>
        </row>
        <row r="519">
          <cell r="A519" t="str">
            <v>GRANJA MENDOZA</v>
          </cell>
        </row>
        <row r="520">
          <cell r="A520" t="str">
            <v>GRANJA SAN IGNACIO</v>
          </cell>
        </row>
        <row r="521">
          <cell r="A521" t="str">
            <v>GRANJA SAN VICENTE DE MALVAS</v>
          </cell>
        </row>
        <row r="522">
          <cell r="A522" t="str">
            <v>GRANJA EL TEPAMAL</v>
          </cell>
        </row>
        <row r="523">
          <cell r="A523" t="str">
            <v>LOMAS DE TEPAMAL (GRANJAS)</v>
          </cell>
        </row>
        <row r="524">
          <cell r="A524" t="str">
            <v>NUEVA COLONIA PURÍSIMA</v>
          </cell>
        </row>
        <row r="525">
          <cell r="A525" t="str">
            <v>RANCHO EL RÍO</v>
          </cell>
        </row>
        <row r="526">
          <cell r="A526" t="str">
            <v>EL BOSQUE</v>
          </cell>
        </row>
        <row r="527">
          <cell r="A527" t="str">
            <v>EL TRIÁNGULO (LOS SAUCES)</v>
          </cell>
        </row>
        <row r="528">
          <cell r="A528" t="str">
            <v>COLONIA DE LOS LÓPEZ (LA GORDA SOLA)</v>
          </cell>
        </row>
        <row r="529">
          <cell r="A529" t="str">
            <v>GRANJA LOMA DE DOLORES</v>
          </cell>
        </row>
        <row r="530">
          <cell r="A530" t="str">
            <v>EL CUERO (RANCHO EL CUERO)</v>
          </cell>
        </row>
        <row r="531">
          <cell r="A531" t="str">
            <v>GRANJA EL DORADO</v>
          </cell>
        </row>
        <row r="532">
          <cell r="A532" t="str">
            <v>COLONIA PLAN VIVIRÁ</v>
          </cell>
        </row>
        <row r="533">
          <cell r="A533" t="str">
            <v>GRANJA LA FLORIDA</v>
          </cell>
        </row>
        <row r="534">
          <cell r="A534" t="str">
            <v>SAN FRANCISCO (GERMÁN FORTANEL)</v>
          </cell>
        </row>
        <row r="535">
          <cell r="A535" t="str">
            <v>GRANJA VIBORILLAS (RANCHO VIBORILLAS)</v>
          </cell>
        </row>
        <row r="536">
          <cell r="A536" t="str">
            <v>PURÍSIMA DE TEMASCATÍO DE ABAJO</v>
          </cell>
        </row>
        <row r="537">
          <cell r="A537" t="str">
            <v>LAS MALVAS (EL RESBALÓN)</v>
          </cell>
        </row>
        <row r="538">
          <cell r="A538" t="str">
            <v>EMPACADORA DE PRODUCTOS VEGETALES</v>
          </cell>
        </row>
        <row r="539">
          <cell r="A539" t="str">
            <v>GRANJA SAN ENRIQUE</v>
          </cell>
        </row>
        <row r="540">
          <cell r="A540" t="str">
            <v>GRANJA EL ESCONDITE</v>
          </cell>
        </row>
        <row r="541">
          <cell r="A541" t="str">
            <v>J. JESÚS RODRÍGUEZ</v>
          </cell>
        </row>
        <row r="542">
          <cell r="A542" t="str">
            <v>VILLA DE HERRERA</v>
          </cell>
        </row>
        <row r="543">
          <cell r="A543" t="str">
            <v>NUEVO EJIDO EMILIANO ZAPATA (FRANCISCO NIETO)</v>
          </cell>
        </row>
        <row r="544">
          <cell r="A544" t="str">
            <v>GRANJA GUADALUPE</v>
          </cell>
        </row>
        <row r="545">
          <cell r="A545" t="str">
            <v>CINVESTAV</v>
          </cell>
        </row>
        <row r="546">
          <cell r="A546" t="str">
            <v>FRACCIÓN MUNGUÍA (EL MAYOR)</v>
          </cell>
        </row>
        <row r="547">
          <cell r="A547" t="str">
            <v>LA HUERTA DEL NARANJAL</v>
          </cell>
        </row>
        <row r="548">
          <cell r="A548" t="str">
            <v>COLONIA ARTEAGA</v>
          </cell>
        </row>
        <row r="549">
          <cell r="A549" t="str">
            <v>GRANJA SAN LUIS</v>
          </cell>
        </row>
        <row r="550">
          <cell r="A550" t="str">
            <v>GRANJA GUADALUPE</v>
          </cell>
        </row>
        <row r="551">
          <cell r="A551" t="str">
            <v>DIVISADERO (SANTA ELENA)</v>
          </cell>
        </row>
        <row r="552">
          <cell r="A552" t="str">
            <v>LAS CASITAS</v>
          </cell>
        </row>
        <row r="553">
          <cell r="A553" t="str">
            <v>COLONIA VISTA ALEGRE</v>
          </cell>
        </row>
        <row r="554">
          <cell r="A554" t="str">
            <v>GRANJA ALBERTO GONZÁLEZ</v>
          </cell>
        </row>
        <row r="555">
          <cell r="A555" t="str">
            <v>CASA DE LOS MURILLO</v>
          </cell>
        </row>
        <row r="556">
          <cell r="A556" t="str">
            <v>LOS CORRALES</v>
          </cell>
        </row>
        <row r="557">
          <cell r="A557" t="str">
            <v>GRANJA EL AMIGO</v>
          </cell>
        </row>
        <row r="558">
          <cell r="A558" t="str">
            <v>GRANJA MEXICALI</v>
          </cell>
        </row>
        <row r="559">
          <cell r="A559" t="str">
            <v>EL CERRITO</v>
          </cell>
        </row>
        <row r="560">
          <cell r="A560" t="str">
            <v>GRANJA EL GARAMBULLO (EL MONTE)</v>
          </cell>
        </row>
        <row r="561">
          <cell r="A561" t="str">
            <v>GRANJA DE LOS POLLOS</v>
          </cell>
        </row>
        <row r="562">
          <cell r="A562" t="str">
            <v>FRACCIÓN SAN MIGUELITO (LUIS MIONI)</v>
          </cell>
        </row>
        <row r="563">
          <cell r="A563" t="str">
            <v>GRANJA LAS PALMAS</v>
          </cell>
        </row>
        <row r="564">
          <cell r="A564" t="str">
            <v>GRANJA LOS FRAUSTO</v>
          </cell>
        </row>
        <row r="565">
          <cell r="A565" t="str">
            <v>GRANJA DE DON JOSÉ SOTO (GRANJA DE DON JOSÉ)</v>
          </cell>
        </row>
        <row r="566">
          <cell r="A566" t="str">
            <v>GRANJA LA CHALA</v>
          </cell>
        </row>
        <row r="567">
          <cell r="A567" t="str">
            <v>GRANJA LAS GOLONDRINAS</v>
          </cell>
        </row>
        <row r="568">
          <cell r="A568" t="str">
            <v>GRANJA RODRÍGUEZ</v>
          </cell>
        </row>
        <row r="569">
          <cell r="A569" t="str">
            <v>LOS CISNEROS</v>
          </cell>
        </row>
        <row r="570">
          <cell r="A570" t="str">
            <v>GRANJA SAN LUIS</v>
          </cell>
        </row>
        <row r="571">
          <cell r="A571" t="str">
            <v>ADOLFO HERNÁNDEZ (POZO DOS)</v>
          </cell>
        </row>
        <row r="572">
          <cell r="A572" t="str">
            <v>LAS ALFALFAS</v>
          </cell>
        </row>
        <row r="573">
          <cell r="A573" t="str">
            <v>ALFONSO BRAVO</v>
          </cell>
        </row>
        <row r="574">
          <cell r="A574" t="str">
            <v>ALFONSO MARTÍNEZ VELA (ANTENA XEBO)</v>
          </cell>
        </row>
        <row r="575">
          <cell r="A575" t="str">
            <v>ALTO CANAL</v>
          </cell>
        </row>
        <row r="576">
          <cell r="A576" t="str">
            <v>EL ALTO COLORADO</v>
          </cell>
        </row>
        <row r="577">
          <cell r="A577" t="str">
            <v>ANTONIO CAMPOS</v>
          </cell>
        </row>
        <row r="578">
          <cell r="A578" t="str">
            <v>ANTONIO RODRÍGUEZ</v>
          </cell>
        </row>
        <row r="579">
          <cell r="A579" t="str">
            <v>GRANJA LOS PINOS</v>
          </cell>
        </row>
        <row r="580">
          <cell r="A580" t="str">
            <v>BAJADA DE CUARTA BRIGADA</v>
          </cell>
        </row>
        <row r="581">
          <cell r="A581" t="str">
            <v>BASE LUPITA (GUADALUPE MIRAMONTES)</v>
          </cell>
        </row>
        <row r="582">
          <cell r="A582" t="str">
            <v>BODEGA DE CUARTA BRIGADA</v>
          </cell>
        </row>
        <row r="583">
          <cell r="A583" t="str">
            <v>BODEGA DELTA (BODEGA DE IRAPUATO)</v>
          </cell>
        </row>
        <row r="584">
          <cell r="A584" t="str">
            <v>EL BORBOLLÓN</v>
          </cell>
        </row>
        <row r="585">
          <cell r="A585" t="str">
            <v>LOS CAMACHO</v>
          </cell>
        </row>
        <row r="586">
          <cell r="A586" t="str">
            <v>CAMINO A SAN JAVIER (LA HUIZACHERA)</v>
          </cell>
        </row>
        <row r="587">
          <cell r="A587" t="str">
            <v>CÁNDIDO NAVARRO</v>
          </cell>
        </row>
        <row r="588">
          <cell r="A588" t="str">
            <v>EL CANELO</v>
          </cell>
        </row>
        <row r="589">
          <cell r="A589" t="str">
            <v>EL CAPULÍN DE YOSTIRO</v>
          </cell>
        </row>
        <row r="590">
          <cell r="A590" t="str">
            <v>CARRETERA ABASOLO-IRAPUATO KM. OCHO</v>
          </cell>
        </row>
        <row r="591">
          <cell r="A591" t="str">
            <v>CASA DE DON CHILO (EL MOGOTE DEL DIABLO)</v>
          </cell>
        </row>
        <row r="592">
          <cell r="A592" t="str">
            <v>CASA DE LOS GARCÍA</v>
          </cell>
        </row>
        <row r="593">
          <cell r="A593" t="str">
            <v>CASA DE LOS MIRANDA</v>
          </cell>
        </row>
        <row r="594">
          <cell r="A594" t="str">
            <v>CASA DE LOS RAMÍREZ</v>
          </cell>
        </row>
        <row r="595">
          <cell r="A595" t="str">
            <v>CASA DEL PANADERO</v>
          </cell>
        </row>
        <row r="596">
          <cell r="A596" t="str">
            <v>EL CERRITO DE ENMEDIO</v>
          </cell>
        </row>
        <row r="597">
          <cell r="A597" t="str">
            <v>CERRITO DE LA LAGUNA (LUCIO OCHOA)</v>
          </cell>
        </row>
        <row r="598">
          <cell r="A598" t="str">
            <v>CERRO BLANCO</v>
          </cell>
        </row>
        <row r="599">
          <cell r="A599" t="str">
            <v>CERRO PRIETO</v>
          </cell>
        </row>
        <row r="600">
          <cell r="A600" t="str">
            <v>CERRO PRIETO</v>
          </cell>
        </row>
        <row r="601">
          <cell r="A601" t="str">
            <v>CONGELADORA VILLA VERDE</v>
          </cell>
        </row>
        <row r="602">
          <cell r="A602" t="str">
            <v>CHAVACÁN</v>
          </cell>
        </row>
        <row r="603">
          <cell r="A603" t="str">
            <v>CHICHÍNGARO</v>
          </cell>
        </row>
        <row r="604">
          <cell r="A604" t="str">
            <v>LA CINTA DE BERNALES</v>
          </cell>
        </row>
        <row r="605">
          <cell r="A605" t="str">
            <v>COLONIA COPALILLO (MANUELA PÉREZ)</v>
          </cell>
        </row>
        <row r="606">
          <cell r="A606" t="str">
            <v>COLONIA LAS MARAVILLAS</v>
          </cell>
        </row>
        <row r="607">
          <cell r="A607" t="str">
            <v>CORRALÓN FEDERAL</v>
          </cell>
        </row>
        <row r="608">
          <cell r="A608" t="str">
            <v>DOCTOR RAÚL JARAMILLO</v>
          </cell>
        </row>
        <row r="609">
          <cell r="A609" t="str">
            <v>LOS DUARTE</v>
          </cell>
        </row>
        <row r="610">
          <cell r="A610" t="str">
            <v>EJIDO DE SAN JOSÉ (JESÚS PÉREZ)</v>
          </cell>
        </row>
        <row r="611">
          <cell r="A611" t="str">
            <v>EJIDO LO DE JUÁREZ (ANTONIO JUÁREZ)</v>
          </cell>
        </row>
        <row r="612">
          <cell r="A612" t="str">
            <v>EJIDO MORELOS (GRANJA EL PIRUL)</v>
          </cell>
        </row>
        <row r="613">
          <cell r="A613" t="str">
            <v>EL PUENTE DEL AGUA NEGRA</v>
          </cell>
        </row>
        <row r="614">
          <cell r="A614" t="str">
            <v>EL SAUZ BENDITO</v>
          </cell>
        </row>
        <row r="615">
          <cell r="A615" t="str">
            <v>CORRALÓN FEDERAL</v>
          </cell>
        </row>
        <row r="616">
          <cell r="A616" t="str">
            <v>ENTRONQUE A CUERÁMARO (KM. 15)</v>
          </cell>
        </row>
        <row r="617">
          <cell r="A617" t="str">
            <v>LA ESPERANZA</v>
          </cell>
        </row>
        <row r="618">
          <cell r="A618" t="str">
            <v>EL ESPINERO (RANCHO DE DON BENE)</v>
          </cell>
        </row>
        <row r="619">
          <cell r="A619" t="str">
            <v>EL ESPINERO (PEDRO IBARRA)</v>
          </cell>
        </row>
        <row r="620">
          <cell r="A620" t="str">
            <v>ESTACIÓN DE RIVERA</v>
          </cell>
        </row>
        <row r="621">
          <cell r="A621" t="str">
            <v>PARQUE INDUSTRIAL</v>
          </cell>
        </row>
        <row r="622">
          <cell r="A622" t="str">
            <v>EX-HACIENDA SAN MIGUELITO LOTE UNO</v>
          </cell>
        </row>
        <row r="623">
          <cell r="A623" t="str">
            <v>EX-HACIENDA SAN ROQUE</v>
          </cell>
        </row>
        <row r="624">
          <cell r="A624" t="str">
            <v>LA FORRAJERA</v>
          </cell>
        </row>
        <row r="625">
          <cell r="A625" t="str">
            <v>FRACCIONAMIENTO CAMPESTRE LAS FLORES</v>
          </cell>
        </row>
        <row r="626">
          <cell r="A626" t="str">
            <v>LOS FRESNOS</v>
          </cell>
        </row>
        <row r="627">
          <cell r="A627" t="str">
            <v>NOÉ GONZÁLEZ</v>
          </cell>
        </row>
        <row r="628">
          <cell r="A628" t="str">
            <v>LA CABAÑA</v>
          </cell>
        </row>
        <row r="629">
          <cell r="A629" t="str">
            <v>GRANJA ANTONIO ZAVALA (LA ZAHURDA)</v>
          </cell>
        </row>
        <row r="630">
          <cell r="A630" t="str">
            <v>GRANJA ARIEL GARCÍA</v>
          </cell>
        </row>
        <row r="631">
          <cell r="A631" t="str">
            <v>GRANJA BUENAVISTA</v>
          </cell>
        </row>
        <row r="632">
          <cell r="A632" t="str">
            <v>GRANJA CALDERÓN</v>
          </cell>
        </row>
        <row r="633">
          <cell r="A633" t="str">
            <v>GRANJA CAMINO REAL</v>
          </cell>
        </row>
        <row r="634">
          <cell r="A634" t="str">
            <v>GRANJA CABAÑAS</v>
          </cell>
        </row>
        <row r="635">
          <cell r="A635" t="str">
            <v>GRANJA DE ADOLFO</v>
          </cell>
        </row>
        <row r="636">
          <cell r="A636" t="str">
            <v>GRANJA DE AGUSTÍN GARCÍA</v>
          </cell>
        </row>
        <row r="637">
          <cell r="A637" t="str">
            <v>GRANJA DE DON PANCHO RIVERA</v>
          </cell>
        </row>
        <row r="638">
          <cell r="A638" t="str">
            <v>GRANJA DE LA SEÑORA DUKE</v>
          </cell>
        </row>
        <row r="639">
          <cell r="A639" t="str">
            <v>GRANJA DE LAS GALLINAS</v>
          </cell>
        </row>
        <row r="640">
          <cell r="A640" t="str">
            <v>GRANJA DE LOS CASTAÑEDA</v>
          </cell>
        </row>
        <row r="641">
          <cell r="A641" t="str">
            <v>GRANJA DE LOS SÁNCHEZ CASTAÑEDA</v>
          </cell>
        </row>
        <row r="642">
          <cell r="A642" t="str">
            <v>GRANJA EL ROSARIO DOS</v>
          </cell>
        </row>
        <row r="643">
          <cell r="A643" t="str">
            <v>GRANJA DÍAZ</v>
          </cell>
        </row>
        <row r="644">
          <cell r="A644" t="str">
            <v>GRANJA LOS CEDROS (DANIEL BRAVO)</v>
          </cell>
        </row>
        <row r="645">
          <cell r="A645" t="str">
            <v>GRANJA EL CARMEN</v>
          </cell>
        </row>
        <row r="646">
          <cell r="A646" t="str">
            <v>GRANJA EL CERRITO</v>
          </cell>
        </row>
        <row r="647">
          <cell r="A647" t="str">
            <v>GRANJA EL CHARRO</v>
          </cell>
        </row>
        <row r="648">
          <cell r="A648" t="str">
            <v>GRANJA AVÍCOLA EL MIRADOR</v>
          </cell>
        </row>
        <row r="649">
          <cell r="A649" t="str">
            <v>GRANJA EL MOLINO</v>
          </cell>
        </row>
        <row r="650">
          <cell r="A650" t="str">
            <v>GRANJA EL PIRUL</v>
          </cell>
        </row>
        <row r="651">
          <cell r="A651" t="str">
            <v>GRANJA EL PORVENIR</v>
          </cell>
        </row>
        <row r="652">
          <cell r="A652" t="str">
            <v>GRANJA EL ROBLE</v>
          </cell>
        </row>
        <row r="653">
          <cell r="A653" t="str">
            <v>GRANJA GONZÁLEZ</v>
          </cell>
        </row>
        <row r="654">
          <cell r="A654" t="str">
            <v>GRANJA LA BOTA (JESÚS AGUIRRE)</v>
          </cell>
        </row>
        <row r="655">
          <cell r="A655" t="str">
            <v>GRANJA LA CHATA</v>
          </cell>
        </row>
        <row r="656">
          <cell r="A656" t="str">
            <v>GRANJA LA COLUMNA</v>
          </cell>
        </row>
        <row r="657">
          <cell r="A657" t="str">
            <v>GRANJA LA COREA</v>
          </cell>
        </row>
        <row r="658">
          <cell r="A658" t="str">
            <v>GRANJA LA JOYA</v>
          </cell>
        </row>
        <row r="659">
          <cell r="A659" t="str">
            <v>LOMA DE LOS CONEJOS (LA LOMA)</v>
          </cell>
        </row>
        <row r="660">
          <cell r="A660" t="str">
            <v>GRANJA LA MOCHA</v>
          </cell>
        </row>
        <row r="661">
          <cell r="A661" t="str">
            <v>GRANJA LA QUINTA AMALIA</v>
          </cell>
        </row>
        <row r="662">
          <cell r="A662" t="str">
            <v>GRANJA LA SANABRIA (FRANCISCO FLORES)</v>
          </cell>
        </row>
        <row r="663">
          <cell r="A663" t="str">
            <v>GRANJA LA SANABRIA</v>
          </cell>
        </row>
        <row r="664">
          <cell r="A664" t="str">
            <v>GRANJA LA VIRGEN</v>
          </cell>
        </row>
        <row r="665">
          <cell r="A665" t="str">
            <v>GRANJA LAS CARMELITAS</v>
          </cell>
        </row>
        <row r="666">
          <cell r="A666" t="str">
            <v>GRANJA LAS DELICIAS</v>
          </cell>
        </row>
        <row r="667">
          <cell r="A667" t="str">
            <v>GRANJA LAS ISABELES</v>
          </cell>
        </row>
        <row r="668">
          <cell r="A668" t="str">
            <v>GRANJA LOS CAMACHOS</v>
          </cell>
        </row>
        <row r="669">
          <cell r="A669" t="str">
            <v>GRANJA LOS CARPIO</v>
          </cell>
        </row>
        <row r="670">
          <cell r="A670" t="str">
            <v>GRANJA LOS LOBOS</v>
          </cell>
        </row>
        <row r="671">
          <cell r="A671" t="str">
            <v>GRANJA LOS MARTÍNEZ</v>
          </cell>
        </row>
        <row r="672">
          <cell r="A672" t="str">
            <v>GRANJA SAN JOSÉ DE LOS PINOS</v>
          </cell>
        </row>
        <row r="673">
          <cell r="A673" t="str">
            <v>GRANJA LOS TRES POTRILLOS</v>
          </cell>
        </row>
        <row r="674">
          <cell r="A674" t="str">
            <v>GRANJA MARÍA NINFA</v>
          </cell>
        </row>
        <row r="675">
          <cell r="A675" t="str">
            <v>GRANJA MERCEDES</v>
          </cell>
        </row>
        <row r="676">
          <cell r="A676" t="str">
            <v>GRANJA MIRYAM</v>
          </cell>
        </row>
        <row r="677">
          <cell r="A677" t="str">
            <v>GRANJA NAVARRA</v>
          </cell>
        </row>
        <row r="678">
          <cell r="A678" t="str">
            <v>PRIVADA PARAÍSO</v>
          </cell>
        </row>
        <row r="679">
          <cell r="A679" t="str">
            <v>GRANJA PROVIDENCIA</v>
          </cell>
        </row>
        <row r="680">
          <cell r="A680" t="str">
            <v>GRANJA PROVIDENCIA DE PÉREZ</v>
          </cell>
        </row>
        <row r="681">
          <cell r="A681" t="str">
            <v>GRANJA PROVIDENCIA DE PÉREZ (LA CAMPANA)</v>
          </cell>
        </row>
        <row r="682">
          <cell r="A682" t="str">
            <v>GRANJA RANCHO ALEGRE</v>
          </cell>
        </row>
        <row r="683">
          <cell r="A683" t="str">
            <v>GRANJA RANGEL</v>
          </cell>
        </row>
        <row r="684">
          <cell r="A684" t="str">
            <v>GRANJA SAN ANTONIO</v>
          </cell>
        </row>
        <row r="685">
          <cell r="A685" t="str">
            <v>GRANJA SAN FERNANDO</v>
          </cell>
        </row>
        <row r="686">
          <cell r="A686" t="str">
            <v>GRANJA SAN ISIDRO</v>
          </cell>
        </row>
        <row r="687">
          <cell r="A687" t="str">
            <v>GRANJA SAN JOAQUÍN (JAVIER CHICO)</v>
          </cell>
        </row>
        <row r="688">
          <cell r="A688" t="str">
            <v>GRANJA SAN JOSÉ DEL PROGRESO (CALICANTO)</v>
          </cell>
        </row>
        <row r="689">
          <cell r="A689" t="str">
            <v>GRANJA SAN LORENZO</v>
          </cell>
        </row>
        <row r="690">
          <cell r="A690" t="str">
            <v>GRANJA SAN MARTÍN</v>
          </cell>
        </row>
        <row r="691">
          <cell r="A691" t="str">
            <v>GRANJA SAN MIGUEL</v>
          </cell>
        </row>
        <row r="692">
          <cell r="A692" t="str">
            <v>GRANJA SANABRIA (JOSÉ BRAVO RICO)</v>
          </cell>
        </row>
        <row r="693">
          <cell r="A693" t="str">
            <v>GRANJA SÁNCHEZ</v>
          </cell>
        </row>
        <row r="694">
          <cell r="A694" t="str">
            <v>GRANJA SANTA ROSA</v>
          </cell>
        </row>
        <row r="695">
          <cell r="A695" t="str">
            <v>GRANJA SANTA ROSA DE LA LIMA</v>
          </cell>
        </row>
        <row r="696">
          <cell r="A696" t="str">
            <v>GRANJA SILVESTRE ALDACO</v>
          </cell>
        </row>
        <row r="697">
          <cell r="A697" t="str">
            <v>GRANJA SAN MARTÍN</v>
          </cell>
        </row>
        <row r="698">
          <cell r="A698" t="str">
            <v>GRANJA VILLEGAS</v>
          </cell>
        </row>
        <row r="699">
          <cell r="A699" t="str">
            <v>GRANJA ZAVALA (GRANJA PROVIDENCIA)</v>
          </cell>
        </row>
        <row r="700">
          <cell r="A700" t="str">
            <v>LA GUARACHA</v>
          </cell>
        </row>
        <row r="701">
          <cell r="A701" t="str">
            <v>EL HUIZACHAL (ANTONIO HERNÁNDEZ)</v>
          </cell>
        </row>
        <row r="702">
          <cell r="A702" t="str">
            <v>EL JACALÓN (POZO DE MIRANDA)</v>
          </cell>
        </row>
        <row r="703">
          <cell r="A703" t="str">
            <v>GRANJA JARDÍN DE GUADALUPE</v>
          </cell>
        </row>
        <row r="704">
          <cell r="A704" t="str">
            <v>JARDINES RECINTO DE LA ORACIÓN</v>
          </cell>
        </row>
        <row r="705">
          <cell r="A705" t="str">
            <v>JERÓNIMO HERNÁNDEZ</v>
          </cell>
        </row>
        <row r="706">
          <cell r="A706" t="str">
            <v>JESÚS HERNÁNDEZ</v>
          </cell>
        </row>
        <row r="707">
          <cell r="A707" t="str">
            <v>JESÚS HONESTO (LA CASA DE JESÚS HONESTO)</v>
          </cell>
        </row>
        <row r="708">
          <cell r="A708" t="str">
            <v>FELIPE GARCÍA DÍAZ</v>
          </cell>
        </row>
        <row r="709">
          <cell r="A709" t="str">
            <v>RANCHO SAN ISIDRO</v>
          </cell>
        </row>
        <row r="710">
          <cell r="A710" t="str">
            <v>GRANJA DON CHON</v>
          </cell>
        </row>
        <row r="711">
          <cell r="A711" t="str">
            <v>JOSÉ DE JESÚS PUGA</v>
          </cell>
        </row>
        <row r="712">
          <cell r="A712" t="str">
            <v>JOSÉ LUIS CABRERA MARTÍNEZ (LA ARENA)</v>
          </cell>
        </row>
        <row r="713">
          <cell r="A713" t="str">
            <v>LA JOYA</v>
          </cell>
        </row>
        <row r="714">
          <cell r="A714" t="str">
            <v>JUAN BUSTOS</v>
          </cell>
        </row>
        <row r="715">
          <cell r="A715" t="str">
            <v>JUAN ROSALES</v>
          </cell>
        </row>
        <row r="716">
          <cell r="A716" t="str">
            <v>GRANJA DON JUAN</v>
          </cell>
        </row>
        <row r="717">
          <cell r="A717" t="str">
            <v>KILÓMETRO CIENTO CINCO</v>
          </cell>
        </row>
        <row r="718">
          <cell r="A718" t="str">
            <v>LA BOTA DEL MONTE</v>
          </cell>
        </row>
        <row r="719">
          <cell r="A719" t="str">
            <v>EJIDO DE LA CAPILLA</v>
          </cell>
        </row>
        <row r="720">
          <cell r="A720" t="str">
            <v>LA CASA DE DOÑA CONCHA</v>
          </cell>
        </row>
        <row r="721">
          <cell r="A721" t="str">
            <v>LA CASA DE POLO</v>
          </cell>
        </row>
        <row r="722">
          <cell r="A722" t="str">
            <v>ARROYO ZARCO</v>
          </cell>
        </row>
        <row r="723">
          <cell r="A723" t="str">
            <v>EMPACADORA DE ZANAHORIAS</v>
          </cell>
        </row>
        <row r="724">
          <cell r="A724" t="str">
            <v>LA LIBERTAD</v>
          </cell>
        </row>
        <row r="725">
          <cell r="A725" t="str">
            <v>LIBRAMIENTO LEÓN-SALAMANCA</v>
          </cell>
        </row>
        <row r="726">
          <cell r="A726" t="str">
            <v>LA LOMA</v>
          </cell>
        </row>
        <row r="727">
          <cell r="A727" t="str">
            <v>LA LOMA</v>
          </cell>
        </row>
        <row r="728">
          <cell r="A728" t="str">
            <v>LOS CÁRDENAS</v>
          </cell>
        </row>
        <row r="729">
          <cell r="A729" t="str">
            <v>LUIS BRAVO</v>
          </cell>
        </row>
        <row r="730">
          <cell r="A730" t="str">
            <v>LA LUZ</v>
          </cell>
        </row>
        <row r="731">
          <cell r="A731" t="str">
            <v>LAS MARGARITAS</v>
          </cell>
        </row>
        <row r="732">
          <cell r="A732" t="str">
            <v>LOS MARTÍNEZ</v>
          </cell>
        </row>
        <row r="733">
          <cell r="A733" t="str">
            <v>MAURO GUZMÁN</v>
          </cell>
        </row>
        <row r="734">
          <cell r="A734" t="str">
            <v>LA GENERALA</v>
          </cell>
        </row>
        <row r="735">
          <cell r="A735" t="str">
            <v>MERCEDES ZENDEJAS</v>
          </cell>
        </row>
        <row r="736">
          <cell r="A736" t="str">
            <v>MODESTO GARCÍA</v>
          </cell>
        </row>
        <row r="737">
          <cell r="A737" t="str">
            <v>LA MOJONERA</v>
          </cell>
        </row>
        <row r="738">
          <cell r="A738" t="str">
            <v>EL MONTE (HACIENDA CAMINO REAL)</v>
          </cell>
        </row>
        <row r="739">
          <cell r="A739" t="str">
            <v>MOVIMIENTO FAMILIAR CRISTIANO</v>
          </cell>
        </row>
        <row r="740">
          <cell r="A740" t="str">
            <v>JESÚS VILLANUEVA MARTÍNEZ</v>
          </cell>
        </row>
        <row r="741">
          <cell r="A741" t="str">
            <v>PRESA DE LOS CARRIZOS (NATIVIDAD MÉNDEZ)</v>
          </cell>
        </row>
        <row r="742">
          <cell r="A742" t="str">
            <v>NORIA DE ROYÁN (LOS JARALES)</v>
          </cell>
        </row>
        <row r="743">
          <cell r="A743" t="str">
            <v>NUEVO CENTRO ROSARIO DE COVARRUBIAS</v>
          </cell>
        </row>
        <row r="744">
          <cell r="A744" t="str">
            <v>NUEVO EJIDO EMILIANO ZAPATA</v>
          </cell>
        </row>
        <row r="745">
          <cell r="A745" t="str">
            <v>OJO DE AGUA</v>
          </cell>
        </row>
        <row r="746">
          <cell r="A746" t="str">
            <v>PABLO GARCÍA</v>
          </cell>
        </row>
        <row r="747">
          <cell r="A747" t="str">
            <v>LA PAZ</v>
          </cell>
        </row>
        <row r="748">
          <cell r="A748" t="str">
            <v>EL PILAR</v>
          </cell>
        </row>
        <row r="749">
          <cell r="A749" t="str">
            <v>GRANJA LOS HERNÁNDEZ (IGNACIO HERNÁNDEZ)</v>
          </cell>
        </row>
        <row r="750">
          <cell r="A750" t="str">
            <v>PLANADA DEL GUAJOLOTE</v>
          </cell>
        </row>
        <row r="751">
          <cell r="A751" t="str">
            <v>EL PORTAL (ARRIBA DEL CAPALILLO)</v>
          </cell>
        </row>
        <row r="752">
          <cell r="A752" t="str">
            <v>POZO DE PARRAS</v>
          </cell>
        </row>
        <row r="753">
          <cell r="A753" t="str">
            <v>POZO DEL SOLIMÁN</v>
          </cell>
        </row>
        <row r="754">
          <cell r="A754" t="str">
            <v>LA PRESA DE SAN VICENTE</v>
          </cell>
        </row>
        <row r="755">
          <cell r="A755" t="str">
            <v>LA PRESA</v>
          </cell>
        </row>
        <row r="756">
          <cell r="A756" t="str">
            <v>PUENTE BLANCO</v>
          </cell>
        </row>
        <row r="757">
          <cell r="A757" t="str">
            <v>LA PURÍSIMA</v>
          </cell>
        </row>
        <row r="758">
          <cell r="A758" t="str">
            <v>QUINTA MARGARITA</v>
          </cell>
        </row>
        <row r="759">
          <cell r="A759" t="str">
            <v>RAMIRO DELGADO</v>
          </cell>
        </row>
        <row r="760">
          <cell r="A760" t="str">
            <v>RANCHITO DE PLATAS</v>
          </cell>
        </row>
        <row r="761">
          <cell r="A761" t="str">
            <v>RANCHO EL ROSARIO</v>
          </cell>
        </row>
        <row r="762">
          <cell r="A762" t="str">
            <v>RANCHO EL VARAL</v>
          </cell>
        </row>
        <row r="763">
          <cell r="A763" t="str">
            <v>RANCHO GRANDE</v>
          </cell>
        </row>
        <row r="764">
          <cell r="A764" t="str">
            <v>RANCHO IRENE</v>
          </cell>
        </row>
        <row r="765">
          <cell r="A765" t="str">
            <v>RANCHO LA SOLEDAD</v>
          </cell>
        </row>
        <row r="766">
          <cell r="A766" t="str">
            <v>RANCHO NUEVO DEL LLANITO (LOS ARÉVALO)</v>
          </cell>
        </row>
        <row r="767">
          <cell r="A767" t="str">
            <v>RANCHO NUEVO DEL LLANITO (BENIGNO HERNÁNDEZ)</v>
          </cell>
        </row>
        <row r="768">
          <cell r="A768" t="str">
            <v>EL EJIDO</v>
          </cell>
        </row>
        <row r="769">
          <cell r="A769" t="str">
            <v>EL RÍO</v>
          </cell>
        </row>
        <row r="770">
          <cell r="A770" t="str">
            <v>SANTO ROSTRO (ROGELIO FONSECA BUSTOS)</v>
          </cell>
        </row>
        <row r="771">
          <cell r="A771" t="str">
            <v>EL ROSARIO</v>
          </cell>
        </row>
        <row r="772">
          <cell r="A772" t="str">
            <v>RUPERTO HINOJOSA</v>
          </cell>
        </row>
        <row r="773">
          <cell r="A773" t="str">
            <v>SALVADOR HERNÁNDEZ</v>
          </cell>
        </row>
        <row r="774">
          <cell r="A774" t="str">
            <v>SAN ANTONIO TEXAS (LOS CORRALES)</v>
          </cell>
        </row>
        <row r="775">
          <cell r="A775" t="str">
            <v>SAN FRANCISCO DE LA CRUZ</v>
          </cell>
        </row>
        <row r="776">
          <cell r="A776" t="str">
            <v>SAN GUILLERMO</v>
          </cell>
        </row>
        <row r="777">
          <cell r="A777" t="str">
            <v>SAN JORGE</v>
          </cell>
        </row>
        <row r="778">
          <cell r="A778" t="str">
            <v>SAN JOSÉ</v>
          </cell>
        </row>
        <row r="779">
          <cell r="A779" t="str">
            <v>SAN JOSÉ</v>
          </cell>
        </row>
        <row r="780">
          <cell r="A780" t="str">
            <v>GRANJA SAN JOSÉ DE MARAÑÓN (RUBÉN ZANELLA)</v>
          </cell>
        </row>
        <row r="781">
          <cell r="A781" t="str">
            <v>SAN JOSÉ DE LOS NARANJOS (JUAN RIVERA)</v>
          </cell>
        </row>
        <row r="782">
          <cell r="A782" t="str">
            <v>SAN JOSÉ DE MARAÑÓN (CUAUHTÉMOC LEYCEGUI)</v>
          </cell>
        </row>
        <row r="783">
          <cell r="A783" t="str">
            <v>SAN JUDAS TADEO (EL CRUCERO DE SERRANO)</v>
          </cell>
        </row>
        <row r="784">
          <cell r="A784" t="str">
            <v>SAN LUIS DEL JÁNAMO</v>
          </cell>
        </row>
        <row r="785">
          <cell r="A785" t="str">
            <v>GRANJA SAN ANTONIO (PEDRO LUNAR)</v>
          </cell>
        </row>
        <row r="786">
          <cell r="A786" t="str">
            <v>SANTA CECILIA</v>
          </cell>
        </row>
        <row r="787">
          <cell r="A787" t="str">
            <v>LA SIXTA</v>
          </cell>
        </row>
        <row r="788">
          <cell r="A788" t="str">
            <v>SANTA TERESA DE AGUIRRE</v>
          </cell>
        </row>
        <row r="789">
          <cell r="A789" t="str">
            <v>SOCORRO</v>
          </cell>
        </row>
        <row r="790">
          <cell r="A790" t="str">
            <v>EL TECUÁN (MANUEL PÉREZ MARTÍNEZ)</v>
          </cell>
        </row>
        <row r="791">
          <cell r="A791" t="str">
            <v>EL TEPEHUAJE</v>
          </cell>
        </row>
        <row r="792">
          <cell r="A792" t="str">
            <v>TIERRAS NEGRAS</v>
          </cell>
        </row>
        <row r="793">
          <cell r="A793" t="str">
            <v>TINAJITA DE CRUCITAS</v>
          </cell>
        </row>
        <row r="794">
          <cell r="A794" t="str">
            <v>LA TINAJITA</v>
          </cell>
        </row>
        <row r="795">
          <cell r="A795" t="str">
            <v>EL TOPE</v>
          </cell>
        </row>
        <row r="796">
          <cell r="A796" t="str">
            <v>TRONCONALES</v>
          </cell>
        </row>
        <row r="797">
          <cell r="A797" t="str">
            <v>VIEYRA</v>
          </cell>
        </row>
        <row r="798">
          <cell r="A798" t="str">
            <v>GRANJA MARÍA LUISA</v>
          </cell>
        </row>
        <row r="799">
          <cell r="A799" t="str">
            <v>ZENAIDA ROCHA</v>
          </cell>
        </row>
        <row r="800">
          <cell r="A800" t="str">
            <v>PRESA DE CABECITAS (SALVADOR)</v>
          </cell>
        </row>
        <row r="801">
          <cell r="A801" t="str">
            <v>EL JUNCO</v>
          </cell>
        </row>
        <row r="802">
          <cell r="A802" t="str">
            <v>GRANJA LA PRESA</v>
          </cell>
        </row>
        <row r="803">
          <cell r="A803" t="str">
            <v>LOMAS DEL PEDREGAL</v>
          </cell>
        </row>
        <row r="804">
          <cell r="A804" t="str">
            <v>GRANJA SAN PEDRO (LOS FONSECA)</v>
          </cell>
        </row>
        <row r="805">
          <cell r="A805" t="str">
            <v>EL LLANITO</v>
          </cell>
        </row>
        <row r="806">
          <cell r="A806" t="str">
            <v>LUCIO GUTIÉRREZ</v>
          </cell>
        </row>
        <row r="807">
          <cell r="A807" t="str">
            <v>GRANJA MURILLO FAJARDO</v>
          </cell>
        </row>
        <row r="808">
          <cell r="A808" t="str">
            <v>EJIDO DE ALDAMA</v>
          </cell>
        </row>
        <row r="809">
          <cell r="A809" t="str">
            <v>PREDIO EL CERRITO</v>
          </cell>
        </row>
        <row r="810">
          <cell r="A810" t="str">
            <v>EL BARRIAL</v>
          </cell>
        </row>
        <row r="811">
          <cell r="A811" t="str">
            <v>LOS POLVORINES</v>
          </cell>
        </row>
        <row r="812">
          <cell r="A812" t="str">
            <v>LOS REYES</v>
          </cell>
        </row>
        <row r="813">
          <cell r="A813" t="str">
            <v>GRANJA LA RANA (PEDRO GÓMEZ)</v>
          </cell>
        </row>
        <row r="814">
          <cell r="A814" t="str">
            <v>PRESA DE SAN ANTONIO</v>
          </cell>
        </row>
        <row r="815">
          <cell r="A815" t="str">
            <v>COLONIA LA VILLITA DE GUADALUPE</v>
          </cell>
        </row>
        <row r="816">
          <cell r="A816" t="str">
            <v>COLONIA EMILIANO ZAPATA</v>
          </cell>
        </row>
        <row r="817">
          <cell r="A817" t="str">
            <v>GRANJA LA LUZ</v>
          </cell>
        </row>
        <row r="818">
          <cell r="A818" t="str">
            <v>LA NORIA</v>
          </cell>
        </row>
        <row r="819">
          <cell r="A819" t="str">
            <v>LOS VÁZQUEZ</v>
          </cell>
        </row>
        <row r="820">
          <cell r="A820" t="str">
            <v>LAVADORAS (GRANJA MERCEDES)</v>
          </cell>
        </row>
        <row r="821">
          <cell r="A821" t="str">
            <v>GRANJA VILLA DE GUADALUPE</v>
          </cell>
        </row>
        <row r="822">
          <cell r="A822" t="str">
            <v>SAN ISIDRO DE BORJA</v>
          </cell>
        </row>
        <row r="823">
          <cell r="A823" t="str">
            <v>EL ENTRONQUE UCOPI</v>
          </cell>
        </row>
        <row r="824">
          <cell r="A824" t="str">
            <v>LA ZARCA (LA FRENTE)</v>
          </cell>
        </row>
        <row r="825">
          <cell r="A825" t="str">
            <v>LAS ARBOLEDAS</v>
          </cell>
        </row>
        <row r="826">
          <cell r="A826" t="str">
            <v>CARRETERA A ABASOLO KM. CINCO</v>
          </cell>
        </row>
        <row r="827">
          <cell r="A827" t="str">
            <v>FRACCIONAMIENTO LAS HUERTAS</v>
          </cell>
        </row>
        <row r="828">
          <cell r="A828" t="str">
            <v>FRACCIONAMIENTO PRIMAVERAL</v>
          </cell>
        </row>
        <row r="829">
          <cell r="A829" t="str">
            <v>GRANJA RODRÍGUEZ</v>
          </cell>
        </row>
        <row r="830">
          <cell r="A830" t="str">
            <v>COLONIA LOS LAURELES (LOS PIRULES)</v>
          </cell>
        </row>
        <row r="831">
          <cell r="A831" t="str">
            <v>PRIVADA PRESITA DE SAN JOSÉ</v>
          </cell>
        </row>
        <row r="832">
          <cell r="A832" t="str">
            <v>LOMA LAS CAMELINAS</v>
          </cell>
        </row>
        <row r="833">
          <cell r="A833" t="str">
            <v>GRANJA SAN ISIDRO (MANUEL GRANADOS BANDA)</v>
          </cell>
        </row>
        <row r="834">
          <cell r="A834" t="str">
            <v>LA PRESA</v>
          </cell>
        </row>
        <row r="835">
          <cell r="A835" t="str">
            <v>GRANJA SANABRIA</v>
          </cell>
        </row>
        <row r="836">
          <cell r="A836" t="str">
            <v>LIBRAMIENTO NORTE KM. OCHO (CARRETERA A LEÓN)</v>
          </cell>
        </row>
        <row r="837">
          <cell r="A837" t="str">
            <v>EJIDO LA SOLEDAD (TINO MORA)</v>
          </cell>
        </row>
        <row r="838">
          <cell r="A838" t="str">
            <v>SAN IGNACIO (LUCIO PÉREZ)</v>
          </cell>
        </row>
        <row r="839">
          <cell r="A839" t="str">
            <v>LA GRANJITA (LOS ZEPEDA)</v>
          </cell>
        </row>
        <row r="840">
          <cell r="A840" t="str">
            <v>LOMA BONITA</v>
          </cell>
        </row>
        <row r="841">
          <cell r="A841" t="str">
            <v>LA ADELINA (EL PITAHAYO)</v>
          </cell>
        </row>
        <row r="842">
          <cell r="A842" t="str">
            <v>LOMA BONITA</v>
          </cell>
        </row>
        <row r="843">
          <cell r="A843" t="str">
            <v>LA ADELINA (EL PITAHAYO)</v>
          </cell>
        </row>
        <row r="844">
          <cell r="A844" t="str">
            <v>EL PALOMAR</v>
          </cell>
        </row>
        <row r="845">
          <cell r="A845" t="str">
            <v>LOS PIRINOLOS</v>
          </cell>
        </row>
        <row r="846">
          <cell r="A846" t="str">
            <v>EL NACIMIENTO</v>
          </cell>
        </row>
        <row r="847">
          <cell r="A847" t="str">
            <v>SAN IGNACIO (EL CUATRO)</v>
          </cell>
        </row>
        <row r="848">
          <cell r="A848" t="str">
            <v>CAMINO AL GALLO</v>
          </cell>
        </row>
        <row r="849">
          <cell r="A849" t="str">
            <v>LA CAPILLA</v>
          </cell>
        </row>
        <row r="850">
          <cell r="A850" t="str">
            <v>LAS PRESITAS</v>
          </cell>
        </row>
        <row r="851">
          <cell r="A851" t="str">
            <v>FRACCIONAMIENTO VILLA LAS TORRES</v>
          </cell>
        </row>
        <row r="852">
          <cell r="A852" t="str">
            <v>GRANJA LAS JACARANDAS</v>
          </cell>
        </row>
        <row r="853">
          <cell r="A853" t="str">
            <v>PARQUE INDUSTRIAL APOLO</v>
          </cell>
        </row>
        <row r="854">
          <cell r="A854" t="str">
            <v>EJIDO DE ARANDAS (LA JORDANA)</v>
          </cell>
        </row>
        <row r="855">
          <cell r="A855" t="str">
            <v>FRANCISCO RODRÍGUEZ IBARRA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"/>
      <sheetName val="SANCIONES"/>
      <sheetName val="BASE DE DATOS"/>
      <sheetName val="Hoja1"/>
      <sheetName val="Hoja2"/>
    </sheetNames>
    <sheetDataSet>
      <sheetData sheetId="0"/>
      <sheetData sheetId="1"/>
      <sheetData sheetId="2">
        <row r="242">
          <cell r="C242" t="str">
            <v>I. C. I. C.</v>
          </cell>
          <cell r="D242">
            <v>2E-3</v>
          </cell>
        </row>
        <row r="243">
          <cell r="C243" t="str">
            <v>D. I. V. O.</v>
          </cell>
          <cell r="D243">
            <v>5.0000000000000001E-3</v>
          </cell>
        </row>
        <row r="244">
          <cell r="C244" t="str">
            <v>OBRA DE BENEFICIO</v>
          </cell>
          <cell r="D244">
            <v>0.01</v>
          </cell>
        </row>
        <row r="245">
          <cell r="C245" t="str">
            <v>LABORATORIO DE C. DE C.</v>
          </cell>
          <cell r="D245">
            <v>0.01</v>
          </cell>
        </row>
        <row r="246">
          <cell r="C246" t="str">
            <v>ESTUDIOS Y PROYECTOS</v>
          </cell>
          <cell r="D246">
            <v>0.01</v>
          </cell>
        </row>
        <row r="247">
          <cell r="C247" t="str">
            <v>NO APLICA</v>
          </cell>
          <cell r="D247">
            <v>0</v>
          </cell>
        </row>
        <row r="267">
          <cell r="C267" t="str">
            <v>PAD1  PROGRAMA DE DESARROLLO DE INFRAESTRUCTURA BASICA Y</v>
          </cell>
        </row>
        <row r="268">
          <cell r="C268" t="str">
            <v>PFD1  FONDO DE APOYO P/INFRAESTRUCTURA MUNICIPAL, ELECTR</v>
          </cell>
        </row>
        <row r="269">
          <cell r="C269" t="str">
            <v>RA07  ADQ. MATERIALES P/INSTAL.ALUMBR. PUB. COL. Y COM.</v>
          </cell>
        </row>
        <row r="270">
          <cell r="C270" t="str">
            <v>RA23  CONSTRUCCIÓN Y REHABILITACIÓN DE ALUMBRADO PUBLICO</v>
          </cell>
        </row>
        <row r="271">
          <cell r="C271" t="str">
            <v>RB04  INTRODUCCIÓN DE RED DE AGUA POTABLE EN ZONAS URBAN</v>
          </cell>
        </row>
        <row r="272">
          <cell r="C272" t="str">
            <v>RB05  PERFORACIÓN DE POZO DE AGUA POTABLE PARA EL POLÍGO</v>
          </cell>
        </row>
        <row r="273">
          <cell r="C273" t="str">
            <v>RB06  INTRODUCCIÓN DE RED DE DRENAJE EN ZONAS URBANO MAR</v>
          </cell>
        </row>
        <row r="274">
          <cell r="C274" t="str">
            <v>RB08  ELABORACIÓN DE PROYECTOS PARA AMPLIACIÓN INTRODUCC</v>
          </cell>
        </row>
        <row r="275">
          <cell r="C275" t="str">
            <v>RB09  ELABORACIÓN DE PROYECTOS PARA AMPLIACIÓN INTRODUCC</v>
          </cell>
        </row>
        <row r="276">
          <cell r="C276" t="str">
            <v>RD17  ELECTRIFICACIONES URBANAS</v>
          </cell>
        </row>
        <row r="277">
          <cell r="C277" t="str">
            <v>RD18  PDZP, VERTIENTE PISO FIRME</v>
          </cell>
        </row>
        <row r="278">
          <cell r="C278" t="str">
            <v>RD19  MEVI, VERTIENTE TECHO DIGNO</v>
          </cell>
        </row>
        <row r="279">
          <cell r="C279" t="str">
            <v>RD21  MEJORAM. ESPACIOS FÍSICOS PARA FAMILIAS EN CRISIS</v>
          </cell>
        </row>
        <row r="280">
          <cell r="C280" t="str">
            <v>RD40  PDZP, BAÑO DIGNO</v>
          </cell>
        </row>
        <row r="281">
          <cell r="C281" t="str">
            <v>RD41  ACCIONES DE EDIFICACIÓN Y AMPLIACIÓN DE VIVIENDA</v>
          </cell>
        </row>
        <row r="282">
          <cell r="C282" t="str">
            <v>RE39  INSUMOS AGRÍCOLAS</v>
          </cell>
        </row>
        <row r="283">
          <cell r="C283" t="str">
            <v>RE40  PROGR. DE APOYOS AL EQUIPAMIENTO E INFRAESTRUCTURA</v>
          </cell>
        </row>
        <row r="284">
          <cell r="C284" t="str">
            <v>RE41  PROGRAMA DE APOYO AL EMPRENDEDOR</v>
          </cell>
        </row>
        <row r="285">
          <cell r="C285" t="str">
            <v>RE42  PROGRAMA DE EMPLEO TEMPORAL</v>
          </cell>
        </row>
        <row r="286">
          <cell r="C286" t="str">
            <v>RE43  PAVIMENTACIÓN DE CAMINOS RURALES</v>
          </cell>
        </row>
        <row r="287">
          <cell r="C287" t="str">
            <v>RE44  FOGONES ECOLÓGICOS</v>
          </cell>
        </row>
        <row r="288">
          <cell r="C288" t="str">
            <v>RG01  AMPL. UNIDADES MED. SEC.SALUD GTO  MUNIC.IRAPUATO</v>
          </cell>
        </row>
        <row r="289">
          <cell r="C289" t="str">
            <v>RG04  APOYO A FAMILIAS EN CRISIS CON EQ. MÉD.Y DE  CURAC</v>
          </cell>
        </row>
        <row r="290">
          <cell r="C290" t="str">
            <v>RH02  MI CASA DIFERENTE</v>
          </cell>
        </row>
        <row r="291">
          <cell r="C291" t="str">
            <v>RH14  REHABILITACIÓN, MANTENIMIENTO Y ADECUACIÓN DE LA E</v>
          </cell>
        </row>
        <row r="292">
          <cell r="C292" t="str">
            <v>RH16  PROGRAMA RED MÓVIL</v>
          </cell>
        </row>
        <row r="293">
          <cell r="C293" t="str">
            <v>RI20  ESPACIOS EDUCATIVOS REHABILITADOS (ESCUELA DIGNA)</v>
          </cell>
        </row>
        <row r="294">
          <cell r="C294" t="str">
            <v>RI21  ESPACIOS EDUCATIVOS CONSTRUIDOS O REHABILITADOS (E</v>
          </cell>
        </row>
        <row r="295">
          <cell r="C295" t="str">
            <v>RJ33  PROGRAMA DE URBANIZACIÓN DE CALLES</v>
          </cell>
        </row>
        <row r="296">
          <cell r="C296" t="str">
            <v>RK01  IMPL. SIST. OPERATIVO SERVICIO CIVIL DE CARRERA</v>
          </cell>
        </row>
        <row r="297">
          <cell r="C297" t="str">
            <v>RK02  GASTOS INDIRECTOS</v>
          </cell>
        </row>
        <row r="298">
          <cell r="C298" t="str">
            <v>RK05  FORTALECIMIENTO DE LA INFRAESTRUCTURA INFORMÁTICA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"/>
      <sheetName val="ANALITICO (2)"/>
      <sheetName val="ANALITICO MENSUAL INGRESOS"/>
      <sheetName val="INDICADORES"/>
      <sheetName val="PARTIDA"/>
      <sheetName val="FF (2)"/>
      <sheetName val="UR"/>
      <sheetName val="FF"/>
      <sheetName val="COG"/>
      <sheetName val="Hoja5"/>
      <sheetName val="Hoja4"/>
      <sheetName val="Hoja3"/>
      <sheetName val="Hoja2"/>
      <sheetName val="AYUDA"/>
      <sheetName val="CEGE"/>
      <sheetName val="Hoj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A6">
            <v>1111</v>
          </cell>
          <cell r="B6" t="str">
            <v>DIETAS</v>
          </cell>
        </row>
        <row r="7">
          <cell r="A7">
            <v>1131</v>
          </cell>
          <cell r="B7" t="str">
            <v>SUELDOS BASE</v>
          </cell>
        </row>
        <row r="8">
          <cell r="A8">
            <v>1211</v>
          </cell>
          <cell r="B8" t="str">
            <v>HONORARIOS</v>
          </cell>
        </row>
        <row r="9">
          <cell r="A9">
            <v>1212</v>
          </cell>
          <cell r="B9" t="str">
            <v>HONORARIOS ASIMILADOS A SALARIOS</v>
          </cell>
        </row>
        <row r="10">
          <cell r="A10">
            <v>1221</v>
          </cell>
          <cell r="B10" t="str">
            <v>REMUNERACIONES PARA EVENTUALES</v>
          </cell>
        </row>
        <row r="11">
          <cell r="A11">
            <v>1311</v>
          </cell>
          <cell r="B11" t="str">
            <v>PRIMA QUINQUENAL</v>
          </cell>
        </row>
        <row r="12">
          <cell r="A12">
            <v>1321</v>
          </cell>
          <cell r="B12" t="str">
            <v>PRIMA VACACIONAL</v>
          </cell>
        </row>
        <row r="13">
          <cell r="A13">
            <v>1322</v>
          </cell>
          <cell r="B13" t="str">
            <v>PRIMA DOMINICAL</v>
          </cell>
        </row>
        <row r="14">
          <cell r="A14">
            <v>1323</v>
          </cell>
          <cell r="B14" t="str">
            <v>GRATIFICACION DE FIN DE AÑO</v>
          </cell>
        </row>
        <row r="15">
          <cell r="A15">
            <v>1331</v>
          </cell>
          <cell r="B15" t="str">
            <v>REMUNERACIONES POR HORAS EXTRAORDINARIAS</v>
          </cell>
        </row>
        <row r="16">
          <cell r="A16">
            <v>1342</v>
          </cell>
          <cell r="B16" t="str">
            <v>COMPENSACIONES POR SERVICIOS</v>
          </cell>
        </row>
        <row r="17">
          <cell r="A17">
            <v>1381</v>
          </cell>
          <cell r="B17" t="str">
            <v>PARTICIPACIONES POR VIGILANCIA EN EL CUMPLIMIENTO DE LAS LEYES Y CUSTODIA DE VALORES</v>
          </cell>
        </row>
        <row r="18">
          <cell r="A18">
            <v>1411</v>
          </cell>
          <cell r="B18" t="str">
            <v>APORTACIONES AL ISSEG</v>
          </cell>
        </row>
        <row r="19">
          <cell r="A19">
            <v>1413</v>
          </cell>
          <cell r="B19" t="str">
            <v>APORTACIONES AL IMSS</v>
          </cell>
        </row>
        <row r="20">
          <cell r="A20">
            <v>1441</v>
          </cell>
          <cell r="B20" t="str">
            <v>SEGUROS</v>
          </cell>
        </row>
        <row r="21">
          <cell r="A21">
            <v>1511</v>
          </cell>
          <cell r="B21" t="str">
            <v>CUOTAS PARA EL FONDO DE AHORRO</v>
          </cell>
        </row>
        <row r="22">
          <cell r="A22">
            <v>1522</v>
          </cell>
          <cell r="B22" t="str">
            <v>LIQUIDACIONES POR INDEMNIZACIONES Y SUELDOS Y SALARIOS CAÍDOS</v>
          </cell>
        </row>
        <row r="23">
          <cell r="A23">
            <v>1592</v>
          </cell>
          <cell r="B23" t="str">
            <v>OTRAS PRESTACIONES</v>
          </cell>
        </row>
        <row r="24">
          <cell r="A24">
            <v>1593</v>
          </cell>
          <cell r="B24" t="str">
            <v>PREVISION SOCIAL MULTIPLE</v>
          </cell>
        </row>
        <row r="25">
          <cell r="A25">
            <v>1595</v>
          </cell>
          <cell r="B25" t="str">
            <v>ASIGNACIONES POR RIESGO DE TRABAJO A ELEMENTOS DE POLICIA MUNICIPAL</v>
          </cell>
        </row>
        <row r="26">
          <cell r="A26">
            <v>1711</v>
          </cell>
          <cell r="B26" t="str">
            <v xml:space="preserve">ESTÍMULOS POR PRODUCTIVIDAD Y EFICIENCIA </v>
          </cell>
        </row>
        <row r="27">
          <cell r="B27" t="str">
            <v>SERVICIOS PERSONALES</v>
          </cell>
        </row>
        <row r="28">
          <cell r="A28">
            <v>2111</v>
          </cell>
          <cell r="B28" t="str">
            <v>MATERIALES Y UTILES DE OFICINA</v>
          </cell>
        </row>
        <row r="29">
          <cell r="A29">
            <v>2112</v>
          </cell>
          <cell r="B29" t="str">
            <v>EQUIPOS MENORES DE OFICINA</v>
          </cell>
        </row>
        <row r="30">
          <cell r="A30">
            <v>2121</v>
          </cell>
          <cell r="B30" t="str">
            <v>MATERIALES Y UTILES DE IMPRESIÓN Y REPRODUCCION</v>
          </cell>
        </row>
        <row r="31">
          <cell r="A31">
            <v>2141</v>
          </cell>
          <cell r="B31" t="str">
            <v>MATERIALES, UTILES DE TECNOLOGIA DE LA INFORMACION Y COMUNICACIONES</v>
          </cell>
        </row>
        <row r="32">
          <cell r="A32">
            <v>2142</v>
          </cell>
          <cell r="B32" t="str">
            <v>EQUIPOS MENORES DE TECNOLOGÍAS DE LA INFORMACIÓN Y COMUNICACIONES</v>
          </cell>
        </row>
        <row r="33">
          <cell r="A33">
            <v>2151</v>
          </cell>
          <cell r="B33" t="str">
            <v>MATERIAL IMPRESO E INFORMACION DIGITAL</v>
          </cell>
        </row>
        <row r="34">
          <cell r="A34">
            <v>2161</v>
          </cell>
          <cell r="B34" t="str">
            <v>MATERIAL DE LIMPIEZA</v>
          </cell>
        </row>
        <row r="35">
          <cell r="A35">
            <v>2171</v>
          </cell>
          <cell r="B35" t="str">
            <v>MATERIALES Y ÚTILES DE ENSEÑANZA</v>
          </cell>
        </row>
        <row r="36">
          <cell r="A36">
            <v>2182</v>
          </cell>
          <cell r="B36" t="str">
            <v>MATERIALES PARA EL REGISTRO E IDENTIFICACIÓN DE PERSONAS</v>
          </cell>
        </row>
        <row r="37">
          <cell r="A37">
            <v>2211</v>
          </cell>
          <cell r="B37" t="str">
            <v>PRODUCTOS ALIMENTICIOS PARA EFECTIVOS QUE PARTICIPEN EN PROGRAMAS DE SEGURIDAD PUBLICA</v>
          </cell>
        </row>
        <row r="38">
          <cell r="A38">
            <v>2212</v>
          </cell>
          <cell r="B38" t="str">
            <v>PRODUCTOS ALIMENTICIOS PARA PERSONAL EN LAS INSTALACIONES DE DEPENDENCIAS Y ENTIDADES</v>
          </cell>
        </row>
        <row r="39">
          <cell r="A39">
            <v>2221</v>
          </cell>
          <cell r="B39" t="str">
            <v>PRODUCTOS ALIMENTICIOS PARA ANIMALES</v>
          </cell>
        </row>
        <row r="40">
          <cell r="A40">
            <v>2231</v>
          </cell>
          <cell r="B40" t="str">
            <v>UTENSILIOS PARA EL SERVICIO DE ALIMENTACIÓN</v>
          </cell>
        </row>
        <row r="41">
          <cell r="A41">
            <v>2341</v>
          </cell>
          <cell r="B41" t="str">
            <v>COMBUSTIBLES, LUBRICANTES, ADITIVOS, CARBON Y SUS DERIVADOS</v>
          </cell>
        </row>
        <row r="42">
          <cell r="A42">
            <v>2371</v>
          </cell>
          <cell r="B42" t="str">
            <v>PRODUCTOS DE CUERO, PIEL, PLASTICO Y HULE</v>
          </cell>
        </row>
        <row r="43">
          <cell r="A43">
            <v>2391</v>
          </cell>
          <cell r="B43" t="str">
            <v xml:space="preserve">OTROS PRODUCTOS </v>
          </cell>
        </row>
        <row r="44">
          <cell r="A44">
            <v>2411</v>
          </cell>
          <cell r="B44" t="str">
            <v>MATERIALES DE CONSTRUCCIÓN, MINERALES NO METÁLICOS</v>
          </cell>
        </row>
        <row r="45">
          <cell r="A45">
            <v>2421</v>
          </cell>
          <cell r="B45" t="str">
            <v>MATERIALES DE CONSTRUCCIÓN DE CONCRETO</v>
          </cell>
        </row>
        <row r="46">
          <cell r="A46">
            <v>2431</v>
          </cell>
          <cell r="B46" t="str">
            <v>MATERIALES DE CONSTRUCCIÓN DE CAL Y YESO</v>
          </cell>
        </row>
        <row r="47">
          <cell r="A47">
            <v>2441</v>
          </cell>
          <cell r="B47" t="str">
            <v>MATERIALES DE CONSTRUCCIÓN DE MADERA</v>
          </cell>
        </row>
        <row r="48">
          <cell r="A48">
            <v>2451</v>
          </cell>
          <cell r="B48" t="str">
            <v>MATERIALES DE CONSTRUCCIÓN DE VIDRIO</v>
          </cell>
        </row>
        <row r="49">
          <cell r="A49">
            <v>2461</v>
          </cell>
          <cell r="B49" t="str">
            <v>MATERIAL ELÉCTRICO Y ELECTRÓNICO</v>
          </cell>
        </row>
        <row r="50">
          <cell r="A50">
            <v>2471</v>
          </cell>
          <cell r="B50" t="str">
            <v>ESTRUCTURAS Y MANUFACTURAS</v>
          </cell>
        </row>
        <row r="51">
          <cell r="A51">
            <v>2481</v>
          </cell>
          <cell r="B51" t="str">
            <v xml:space="preserve">MATERIALES COMPLEMENTARIOS </v>
          </cell>
        </row>
        <row r="52">
          <cell r="A52">
            <v>2491</v>
          </cell>
          <cell r="B52" t="str">
            <v xml:space="preserve">MATERIALES DIVERSOS </v>
          </cell>
        </row>
        <row r="53">
          <cell r="A53">
            <v>2511</v>
          </cell>
          <cell r="B53" t="str">
            <v>SUSTANCIAS QUÍMICAS</v>
          </cell>
        </row>
        <row r="54">
          <cell r="A54">
            <v>2521</v>
          </cell>
          <cell r="B54" t="str">
            <v>FERTILIZANTES Y ABONOS</v>
          </cell>
        </row>
        <row r="55">
          <cell r="A55">
            <v>2522</v>
          </cell>
          <cell r="B55" t="str">
            <v>PLAGUICIDAS Y PESTICIDAS</v>
          </cell>
        </row>
        <row r="56">
          <cell r="A56">
            <v>2531</v>
          </cell>
          <cell r="B56" t="str">
            <v>MEDICINAS Y PRODUCTOS FARMACEUTICOS</v>
          </cell>
        </row>
        <row r="57">
          <cell r="A57">
            <v>2541</v>
          </cell>
          <cell r="B57" t="str">
            <v>MATERIALES, ACCESORIOS Y SUMINISTROS MÉDICOS</v>
          </cell>
        </row>
        <row r="58">
          <cell r="A58">
            <v>2561</v>
          </cell>
          <cell r="B58" t="str">
            <v>FIBRAS SINTÉTICAS, HULES, PLÁSTICOS Y DERIVADOS</v>
          </cell>
        </row>
        <row r="59">
          <cell r="A59">
            <v>2611</v>
          </cell>
          <cell r="B59" t="str">
            <v>COMBUSTIBLES, LUBRICANTES Y ADITIVOS PARA VEHICULOS DESTINADOS A PROGRAMAS DE SEGURIDAD PUBLICA</v>
          </cell>
        </row>
        <row r="60">
          <cell r="A60">
            <v>2612</v>
          </cell>
          <cell r="B60" t="str">
            <v>COMBUSTIBLES, LUBRICANTES Y ADITIVOS PARA VEHICULOS ASIGNADOS A SERVIDORES PUBLICOS</v>
          </cell>
        </row>
        <row r="61">
          <cell r="A61">
            <v>2613</v>
          </cell>
          <cell r="B61" t="str">
            <v>COMBUSTIBLES, LUBRICANTES Y ADITIVOS PARA MAQUINARIA, EQUIPO DE PRODUCCIÓN Y SERVICIOS ADMINISTRATIVOS</v>
          </cell>
        </row>
        <row r="62">
          <cell r="A62">
            <v>2711</v>
          </cell>
          <cell r="B62" t="str">
            <v>VESTUARIO Y UNIFORMES</v>
          </cell>
        </row>
        <row r="63">
          <cell r="A63">
            <v>2721</v>
          </cell>
          <cell r="B63" t="str">
            <v>PRENDAS DE SEGURIDAD</v>
          </cell>
        </row>
        <row r="64">
          <cell r="A64">
            <v>2722</v>
          </cell>
          <cell r="B64" t="str">
            <v>PRENDAS DE PROTECCIÓN PERSONAL</v>
          </cell>
        </row>
        <row r="65">
          <cell r="A65">
            <v>2723</v>
          </cell>
          <cell r="B65" t="str">
            <v>MATERIALES PARA CONTROL VIAL Y SEÑALETICA</v>
          </cell>
        </row>
        <row r="66">
          <cell r="A66">
            <v>2731</v>
          </cell>
          <cell r="B66" t="str">
            <v>ARTÍCULOS DEPORTIVOS</v>
          </cell>
        </row>
        <row r="67">
          <cell r="A67">
            <v>2741</v>
          </cell>
          <cell r="B67" t="str">
            <v>PRODUCTOS TEXTILES</v>
          </cell>
        </row>
        <row r="68">
          <cell r="A68">
            <v>2751</v>
          </cell>
          <cell r="B68" t="str">
            <v>BLANCOS Y OTROS PRODUCTOS TEXTILES, EXCEPTO PRENDAS DE VESTIR</v>
          </cell>
        </row>
        <row r="69">
          <cell r="A69">
            <v>2821</v>
          </cell>
          <cell r="B69" t="str">
            <v>MATERIALES DE SEGURIDAD PÚBLICA</v>
          </cell>
        </row>
        <row r="70">
          <cell r="A70">
            <v>2831</v>
          </cell>
          <cell r="B70" t="str">
            <v xml:space="preserve">PRENDAS DE PROTECCIÓN PARA SEGURIDAD PÚBLICA </v>
          </cell>
        </row>
        <row r="71">
          <cell r="A71">
            <v>2911</v>
          </cell>
          <cell r="B71" t="str">
            <v>HERRAMIENTAS MENORES</v>
          </cell>
        </row>
        <row r="72">
          <cell r="A72">
            <v>2921</v>
          </cell>
          <cell r="B72" t="str">
            <v>REFACCIONES Y ACCESORIOS MENORES DE EDIFICIOS</v>
          </cell>
        </row>
        <row r="73">
          <cell r="A73">
            <v>2931</v>
          </cell>
          <cell r="B73" t="str">
            <v xml:space="preserve">REFACCIONES Y ACCESORIOS MENORES DE MOBILIARIO </v>
          </cell>
        </row>
        <row r="74">
          <cell r="A74">
            <v>2941</v>
          </cell>
          <cell r="B74" t="str">
            <v>REFACCIONES Y ACCESORIOS MENORES DE EQUIPO DE CÓMPUTO Y TECNOLOGÍAS DE LA INFORMACIÓN</v>
          </cell>
        </row>
        <row r="75">
          <cell r="A75">
            <v>2961</v>
          </cell>
          <cell r="B75" t="str">
            <v>REFACCIONES Y ACCESORIOS MENORES DE EQUIPO DE TRANSPORTE</v>
          </cell>
        </row>
        <row r="76">
          <cell r="A76">
            <v>2971</v>
          </cell>
          <cell r="B76" t="str">
            <v>REFACCIONES Y ACCESORIOS MENORES DE EQUIPO DE DEFENSA Y SEGURIDAD</v>
          </cell>
        </row>
        <row r="77">
          <cell r="A77">
            <v>2981</v>
          </cell>
          <cell r="B77" t="str">
            <v>REFACCIONES Y ACCESORIOS MENORES DE MAQUINARIA Y OTROS EQUIPOS</v>
          </cell>
        </row>
        <row r="78">
          <cell r="A78">
            <v>2991</v>
          </cell>
          <cell r="B78" t="str">
            <v>REFACCIONES Y ACCESORIOS MENORES OTROS BIENES MUEBLES</v>
          </cell>
        </row>
        <row r="79">
          <cell r="B79" t="str">
            <v>MATERIALES Y SUMINISTROS</v>
          </cell>
        </row>
        <row r="80">
          <cell r="A80">
            <v>3111</v>
          </cell>
          <cell r="B80" t="str">
            <v>SERVICIO DE ENERGÍA ELÉCTRICA</v>
          </cell>
        </row>
        <row r="81">
          <cell r="A81">
            <v>3112</v>
          </cell>
          <cell r="B81" t="str">
            <v>ALUMBRADO PUBLICO</v>
          </cell>
        </row>
        <row r="82">
          <cell r="A82">
            <v>3121</v>
          </cell>
          <cell r="B82" t="str">
            <v>SERVICIO DE GAS</v>
          </cell>
        </row>
        <row r="83">
          <cell r="A83">
            <v>3131</v>
          </cell>
          <cell r="B83" t="str">
            <v>SERVICIO DE AGUA</v>
          </cell>
        </row>
        <row r="84">
          <cell r="A84">
            <v>3141</v>
          </cell>
          <cell r="B84" t="str">
            <v>SERVICIO TELEFONÍA TRADICIONAL</v>
          </cell>
        </row>
        <row r="85">
          <cell r="A85">
            <v>3151</v>
          </cell>
          <cell r="B85" t="str">
            <v>SERVICIO TELEFONIA CELULAR</v>
          </cell>
        </row>
        <row r="86">
          <cell r="A86">
            <v>3152</v>
          </cell>
          <cell r="B86" t="str">
            <v>RADIOLOCALIZACION</v>
          </cell>
        </row>
        <row r="87">
          <cell r="A87">
            <v>3161</v>
          </cell>
          <cell r="B87" t="str">
            <v>SERVICIOS DE TELECOMUNICACIONES Y SATÉLITES</v>
          </cell>
        </row>
        <row r="88">
          <cell r="A88">
            <v>3171</v>
          </cell>
          <cell r="B88" t="str">
            <v>SERVICIOS DE ACCESO DE INTERNET</v>
          </cell>
        </row>
        <row r="89">
          <cell r="A89">
            <v>3173</v>
          </cell>
          <cell r="B89" t="str">
            <v>SERVICIO DE PROCESAMIENTO DE INFORMACION</v>
          </cell>
        </row>
        <row r="90">
          <cell r="A90">
            <v>3181</v>
          </cell>
          <cell r="B90" t="str">
            <v xml:space="preserve">SERVICIO POSTAL </v>
          </cell>
        </row>
        <row r="91">
          <cell r="A91">
            <v>3191</v>
          </cell>
          <cell r="B91" t="str">
            <v>SERVICIOS INTEGRALES</v>
          </cell>
        </row>
        <row r="92">
          <cell r="A92">
            <v>3211</v>
          </cell>
          <cell r="B92" t="str">
            <v>ARRENDAMIENTO DE TERRENOS</v>
          </cell>
        </row>
        <row r="93">
          <cell r="A93">
            <v>3221</v>
          </cell>
          <cell r="B93" t="str">
            <v>ARRENDAMIENTO DE EDIFICIOS Y LOCALES</v>
          </cell>
        </row>
        <row r="94">
          <cell r="A94">
            <v>3233</v>
          </cell>
          <cell r="B94" t="str">
            <v>ARRENDAMIENTO DE EQUIPO Y BIENES INFORMATICOS</v>
          </cell>
        </row>
        <row r="95">
          <cell r="A95">
            <v>3252</v>
          </cell>
          <cell r="B95" t="str">
            <v>ARRENDAMIENTO DE VEHICULOS TERRESTRES, AEREOS, MARITIMOS, LACUSTRES Y FLUVIALES PARA SERVICIOS ADMINISTRATIVOS</v>
          </cell>
        </row>
        <row r="96">
          <cell r="A96">
            <v>3261</v>
          </cell>
          <cell r="B96" t="str">
            <v>ARRENDAMIENTO DE MAQUINARIA Y EQUIPOS</v>
          </cell>
        </row>
        <row r="97">
          <cell r="A97">
            <v>3271</v>
          </cell>
          <cell r="B97" t="str">
            <v>ARRENDAMIENTO DE ACTIVOS INTANGIBLES</v>
          </cell>
        </row>
        <row r="98">
          <cell r="A98">
            <v>3291</v>
          </cell>
          <cell r="B98" t="str">
            <v>OTROS ARRENDAMIENTOS</v>
          </cell>
        </row>
        <row r="99">
          <cell r="A99">
            <v>3311</v>
          </cell>
          <cell r="B99" t="str">
            <v>SERVICIOS LEGALES</v>
          </cell>
        </row>
        <row r="100">
          <cell r="A100">
            <v>3313</v>
          </cell>
          <cell r="B100" t="str">
            <v>SERVICIOS DE AUDITORÍA</v>
          </cell>
        </row>
        <row r="101">
          <cell r="A101">
            <v>3314</v>
          </cell>
          <cell r="B101" t="str">
            <v>OTROS SERVICIOS RELACIONADOS</v>
          </cell>
        </row>
        <row r="102">
          <cell r="A102">
            <v>3321</v>
          </cell>
          <cell r="B102" t="str">
            <v>SERVICIOS DE DISEÑO, ARQUITECTURA, INGENIERIA Y ACTIVIDADES RELACIONADAS</v>
          </cell>
        </row>
        <row r="103">
          <cell r="A103">
            <v>3331</v>
          </cell>
          <cell r="B103" t="str">
            <v>SERVICIOS DE CONSULTORIA ADMINISTRATIVA</v>
          </cell>
        </row>
        <row r="104">
          <cell r="A104">
            <v>3332</v>
          </cell>
          <cell r="B104" t="str">
            <v>SERVICIOS DE PROCESOS, TECNICA Y EN TECNOLOGIAS DE LA INFORMACIÓN</v>
          </cell>
        </row>
        <row r="105">
          <cell r="A105">
            <v>3341</v>
          </cell>
          <cell r="B105" t="str">
            <v xml:space="preserve">SERVICIOS DE CAPACITACIÓN </v>
          </cell>
        </row>
        <row r="106">
          <cell r="A106">
            <v>3351</v>
          </cell>
          <cell r="B106" t="str">
            <v>SERVICIOS DE INVESTIGACION CIENTIFICA</v>
          </cell>
        </row>
        <row r="107">
          <cell r="A107">
            <v>3361</v>
          </cell>
          <cell r="B107" t="str">
            <v>IMPRESIONES, DOCUMENTOS OFICIALES PARA PRESTACIÓN DE SERVICIOS PÚBLICOS</v>
          </cell>
        </row>
        <row r="108">
          <cell r="A108">
            <v>3371</v>
          </cell>
          <cell r="B108" t="str">
            <v>SERVICIOS DE PROTECCION Y SEGURIDAD</v>
          </cell>
        </row>
        <row r="109">
          <cell r="A109">
            <v>3381</v>
          </cell>
          <cell r="B109" t="str">
            <v xml:space="preserve">SERVICIOS DE VIGILANCIA </v>
          </cell>
        </row>
        <row r="110">
          <cell r="A110">
            <v>3391</v>
          </cell>
          <cell r="B110" t="str">
            <v>SERVICIOS PROFESIONALES, CIENTIFICOS Y TECNICOS INTEGRALES</v>
          </cell>
        </row>
        <row r="111">
          <cell r="A111">
            <v>3411</v>
          </cell>
          <cell r="B111" t="str">
            <v>SERVICIOS FINANCIEROS Y BANCARIOS</v>
          </cell>
        </row>
        <row r="112">
          <cell r="A112">
            <v>3421</v>
          </cell>
          <cell r="B112" t="str">
            <v>SERVICIOS DE COBRANZA, INVESTIGACION CREDITICIA Y SIMILAR</v>
          </cell>
        </row>
        <row r="113">
          <cell r="A113">
            <v>3431</v>
          </cell>
          <cell r="B113" t="str">
            <v>SERVICIO DE RECAUDACION, TRASLADO Y CUSTODIA DE VALORES</v>
          </cell>
        </row>
        <row r="114">
          <cell r="A114">
            <v>3441</v>
          </cell>
          <cell r="B114" t="str">
            <v>SEGUROS DE RESPONSABILIDAD PATRIMONIAL Y FIANZAS</v>
          </cell>
        </row>
        <row r="115">
          <cell r="A115">
            <v>3451</v>
          </cell>
          <cell r="B115" t="str">
            <v>SEGURO DE BIENES PATRIMONIALES</v>
          </cell>
        </row>
        <row r="116">
          <cell r="A116">
            <v>3471</v>
          </cell>
          <cell r="B116" t="str">
            <v>FLETES Y MANIOBRAS</v>
          </cell>
        </row>
        <row r="117">
          <cell r="A117">
            <v>3481</v>
          </cell>
          <cell r="B117" t="str">
            <v>COMISIONES POR VENTAS</v>
          </cell>
        </row>
        <row r="118">
          <cell r="A118">
            <v>3511</v>
          </cell>
          <cell r="B118" t="str">
            <v>CONSERVACIÓN Y MANTENIMIENTO DE INMUEBLES</v>
          </cell>
        </row>
        <row r="119">
          <cell r="A119">
            <v>3512</v>
          </cell>
          <cell r="B119" t="str">
            <v>ADAPTACION DE INMUEBLES</v>
          </cell>
        </row>
        <row r="120">
          <cell r="A120">
            <v>3521</v>
          </cell>
          <cell r="B120" t="str">
            <v>INSTALACION, REPARACION Y MANTENIMIENTO MOBILIARIO Y EQUIPO DE ADMINISTRACION</v>
          </cell>
        </row>
        <row r="121">
          <cell r="A121">
            <v>3531</v>
          </cell>
          <cell r="B121" t="str">
            <v>INSTALACIÓN, REPARACIÓN Y MANTENIMIENTO DE BIENES INFORMÁTICOS</v>
          </cell>
        </row>
        <row r="122">
          <cell r="A122">
            <v>3541</v>
          </cell>
          <cell r="B122" t="str">
            <v>INSTALACIÓN, REPARACIÓN Y MANTENIMIENTO DE EQUIPO E INSTRUMENTAL MÉDICO Y DE LABORATORIO</v>
          </cell>
        </row>
        <row r="123">
          <cell r="A123">
            <v>3551</v>
          </cell>
          <cell r="B123" t="str">
            <v>MANTENIMIENTO Y CONSERVACION DE VEHICULOS TERRESTRES, AEREOS, MARITIMOS, LACUSTRES Y FLUVIALES</v>
          </cell>
        </row>
        <row r="124">
          <cell r="A124">
            <v>3561</v>
          </cell>
          <cell r="B124" t="str">
            <v>REPARACIÓN Y MANTENIMIENTO DE EQUIPO DE DEFENSA Y SEGURIDAD</v>
          </cell>
        </row>
        <row r="125">
          <cell r="A125">
            <v>3571</v>
          </cell>
          <cell r="B125" t="str">
            <v>INSTALACIÓN, REPARACIÓN Y MANTENIMIENTO DE MAQUINARIA, OTROS EQUIPOS Y HERRAMIENTA</v>
          </cell>
        </row>
        <row r="126">
          <cell r="A126">
            <v>3581</v>
          </cell>
          <cell r="B126" t="str">
            <v>SERVICIOS DE LIMPIEZA Y MANEJO DE DESECHOS</v>
          </cell>
        </row>
        <row r="127">
          <cell r="A127">
            <v>3591</v>
          </cell>
          <cell r="B127" t="str">
            <v>SERVICIOS DE JARDINERÍA Y FUMIGACIÓN</v>
          </cell>
        </row>
        <row r="128">
          <cell r="A128">
            <v>3611</v>
          </cell>
          <cell r="B128" t="str">
            <v xml:space="preserve">DIFUSIÓN E INFORMACIÓN DE MENSAJES Y ACTIVIDADES GUBERNAMENTALES </v>
          </cell>
        </row>
        <row r="129">
          <cell r="A129">
            <v>3612</v>
          </cell>
          <cell r="B129" t="str">
            <v>IMPRESIÓN Y ELABORACIÓN DE PUBLICACIONES OFICIALES Y DE INFORMACIÓN EN GENERAL PARA DIFUSIÓN</v>
          </cell>
        </row>
        <row r="130">
          <cell r="A130">
            <v>3613</v>
          </cell>
          <cell r="B130" t="str">
            <v>ESPECTACULOS CULTURALES</v>
          </cell>
        </row>
        <row r="131">
          <cell r="A131">
            <v>3631</v>
          </cell>
          <cell r="B131" t="str">
            <v>SERVICIOS DE CREATIVIDAD, PREPRODUCCION Y PRODUCCION DE PUBLICIDAD, EXCEPTO INTERNET</v>
          </cell>
        </row>
        <row r="132">
          <cell r="A132">
            <v>3641</v>
          </cell>
          <cell r="B132" t="str">
            <v>SERVICIOS DE REVELADO DE FOTOGRAFÍAS</v>
          </cell>
        </row>
        <row r="133">
          <cell r="A133">
            <v>3651</v>
          </cell>
          <cell r="B133" t="str">
            <v>SERVICIOS DE LA INDUSTRIA FILMICA, DEL SONIDO Y DEL VIDEO</v>
          </cell>
        </row>
        <row r="134">
          <cell r="A134">
            <v>3661</v>
          </cell>
          <cell r="B134" t="str">
            <v>SERVICIO DE CREACION Y DIFUSION DE CONTENIDO EXCLUSIVAMENTE A TRAVES DE INTERNET</v>
          </cell>
        </row>
        <row r="135">
          <cell r="A135">
            <v>3691</v>
          </cell>
          <cell r="B135" t="str">
            <v>SERVICIO DE CREACION Y DIFUSION DE CONTENIDO EXCLUSIVAMENTE A TRAVES DE INTERNET</v>
          </cell>
        </row>
        <row r="136">
          <cell r="A136">
            <v>3711</v>
          </cell>
          <cell r="B136" t="str">
            <v>PASAJES AÉREOS NACIONALES PARA SERVIDORES PÚBLICOS EN EL DESEMPEÑO DE COMISIONES Y FUNCIONES OFICIALES</v>
          </cell>
        </row>
        <row r="137">
          <cell r="A137">
            <v>3712</v>
          </cell>
          <cell r="B137" t="str">
            <v>PASAJES AÉREOS INTERNACIONALES PARA SERVIDORES PÚBLICOS EN EL DESEMPEÑO DE COMISIONES Y FUNCIONES OFICIALES</v>
          </cell>
        </row>
        <row r="138">
          <cell r="A138">
            <v>3721</v>
          </cell>
          <cell r="B138" t="str">
            <v>PASAJES TERRESTRES NACIONALES PARA SERVIDORES PÚBLICOS EN EL DESEMPEÑO DE COMISIONES Y FUNCIONES OFICIALES</v>
          </cell>
        </row>
        <row r="139">
          <cell r="A139">
            <v>3722</v>
          </cell>
          <cell r="B139" t="str">
            <v>PASAJES TERRESTRES INTERNACIONALES PARA SERVIDORES PÚBLICOS EN EL DESEMPEÑO DE COMISIONES Y FUNCIONES OFICIALES</v>
          </cell>
        </row>
        <row r="140">
          <cell r="A140">
            <v>3751</v>
          </cell>
          <cell r="B140" t="str">
            <v>VIATICOS NACIONALES PARA SERVIDORES PUBLICOS EN EL DESEMPEÑO DE FUNCIONES OFICIALES</v>
          </cell>
        </row>
        <row r="141">
          <cell r="A141">
            <v>3761</v>
          </cell>
          <cell r="B141" t="str">
            <v>VIÁTICOS EN EL EXTRANJERO PARA SERVIDORES PÚBLICOS EN EL DESEMPEÑO DE COMISIONES Y FUNCIONES OFICIALES</v>
          </cell>
        </row>
        <row r="142">
          <cell r="A142">
            <v>3781</v>
          </cell>
          <cell r="B142" t="str">
            <v>SERVICIOS INTEGRALES DE TRASLADO Y VIÁTICOS</v>
          </cell>
        </row>
        <row r="143">
          <cell r="A143">
            <v>3791</v>
          </cell>
          <cell r="B143" t="str">
            <v>OTROS SERVICIOS DE TRASLADO Y HOSPEDAJE</v>
          </cell>
        </row>
        <row r="144">
          <cell r="A144">
            <v>3821</v>
          </cell>
          <cell r="B144" t="str">
            <v>GASTOS DE ORDEN SOCIAL Y CULTURAL</v>
          </cell>
        </row>
        <row r="145">
          <cell r="A145">
            <v>3853</v>
          </cell>
          <cell r="B145" t="str">
            <v>GASTOS DE REPRESENTACION</v>
          </cell>
        </row>
        <row r="146">
          <cell r="A146">
            <v>3921</v>
          </cell>
          <cell r="B146" t="str">
            <v>OTROS IMPUESTOS Y DERECHOS</v>
          </cell>
        </row>
        <row r="147">
          <cell r="A147">
            <v>3941</v>
          </cell>
          <cell r="B147" t="str">
            <v>SENTENCIAS Y RESOLUCIONES JUDICIALES</v>
          </cell>
        </row>
        <row r="148">
          <cell r="A148">
            <v>3942</v>
          </cell>
          <cell r="B148" t="str">
            <v>OTRAS SENTENCIAS Y RESOLUCIONES</v>
          </cell>
        </row>
        <row r="149">
          <cell r="A149">
            <v>3951</v>
          </cell>
          <cell r="B149" t="str">
            <v>PENAS, MULTAS, ACCESORIOS Y ACTUALIZACIONES</v>
          </cell>
        </row>
        <row r="150">
          <cell r="A150">
            <v>3981</v>
          </cell>
          <cell r="B150" t="str">
            <v>IMPUESTO SOBRE NOMINAS</v>
          </cell>
        </row>
        <row r="151">
          <cell r="A151">
            <v>3991</v>
          </cell>
          <cell r="B151" t="str">
            <v>OTROS SERVICIOS GENERALES</v>
          </cell>
        </row>
        <row r="152">
          <cell r="A152">
            <v>3993</v>
          </cell>
          <cell r="B152" t="str">
            <v>SERVICIOS INTEGRALES PARA LA ATENCIÓN DE ACTIVOS BIOLÓGICOS PROPIEDAD DEL ENTE PÚBLICO</v>
          </cell>
        </row>
        <row r="153">
          <cell r="B153" t="str">
            <v>SERVICIOS GENERALES</v>
          </cell>
        </row>
        <row r="154">
          <cell r="A154">
            <v>4151</v>
          </cell>
          <cell r="B154" t="str">
            <v>TRANSFERENCIAS PARA SERVICIOS PERSONALES</v>
          </cell>
        </row>
        <row r="155">
          <cell r="A155">
            <v>4152</v>
          </cell>
          <cell r="B155" t="str">
            <v>TRANSFERENCIAS PARA MATERIALES Y SUMINISTROS</v>
          </cell>
        </row>
        <row r="156">
          <cell r="A156">
            <v>4153</v>
          </cell>
          <cell r="B156" t="str">
            <v>TRANSFERENCIAS PARA SERVICIOS BASICOS</v>
          </cell>
        </row>
        <row r="157">
          <cell r="A157">
            <v>4154</v>
          </cell>
          <cell r="B157" t="str">
            <v>TRANSFERENCIAS PARA ASIGNACIONES, SUBSIDIOS Y OTRAS AYUDAS</v>
          </cell>
        </row>
        <row r="158">
          <cell r="A158">
            <v>4155</v>
          </cell>
          <cell r="B158" t="str">
            <v>TRANSFERENCIAS PARA BIENES MUEBLES, INMUEBLES E INTANGIBLES</v>
          </cell>
        </row>
        <row r="159">
          <cell r="A159">
            <v>4156</v>
          </cell>
          <cell r="B159" t="str">
            <v>TRANSFERENCIAS PARA INVERSION PUBLICA</v>
          </cell>
        </row>
        <row r="160">
          <cell r="A160">
            <v>4251</v>
          </cell>
          <cell r="B160" t="str">
            <v>TRANSFERENCIAS A FIDEICOMISOS DE ENTIDADES FEDERATIVAS Y MUNICIPIOS</v>
          </cell>
        </row>
        <row r="161">
          <cell r="A161">
            <v>4331</v>
          </cell>
          <cell r="B161" t="str">
            <v>SUBSIDIO A LA INVERSION</v>
          </cell>
        </row>
        <row r="162">
          <cell r="A162">
            <v>4411</v>
          </cell>
          <cell r="B162" t="str">
            <v>GASTOS RELACIONADOS CON ACTIVIDADES CULTURALES, DEPORTIVAS Y AYUDAS EXTRAORDINARIA</v>
          </cell>
        </row>
        <row r="163">
          <cell r="A163">
            <v>4412</v>
          </cell>
          <cell r="B163" t="str">
            <v>FUNERALES Y PAGAS DE DEFUNCIÓN</v>
          </cell>
        </row>
        <row r="164">
          <cell r="A164">
            <v>4413</v>
          </cell>
          <cell r="B164" t="str">
            <v>PREMIOS, RECOMPENSAS, PENSIONES DE GRACIA Y PENSION RECREATIVA ESTUDIANTIL</v>
          </cell>
        </row>
        <row r="165">
          <cell r="A165">
            <v>4415</v>
          </cell>
          <cell r="B165" t="str">
            <v>APOYOS A INTEGRANTES DEL H. AYUNTAMIENTO</v>
          </cell>
        </row>
        <row r="166">
          <cell r="A166">
            <v>4417</v>
          </cell>
          <cell r="B166" t="str">
            <v>APOYOS PARA SINDICATOS</v>
          </cell>
        </row>
        <row r="167">
          <cell r="A167">
            <v>4418</v>
          </cell>
          <cell r="B167" t="str">
            <v>APOYOS PARA PERSONAL SINDICALIZADO</v>
          </cell>
        </row>
        <row r="168">
          <cell r="A168">
            <v>4419</v>
          </cell>
          <cell r="B168" t="str">
            <v>APOYOS EDUCATIVOS PARA EMPLEADOS MUNICIPALES</v>
          </cell>
        </row>
        <row r="169">
          <cell r="A169">
            <v>4421</v>
          </cell>
          <cell r="B169" t="str">
            <v>BECAS</v>
          </cell>
        </row>
        <row r="170">
          <cell r="A170">
            <v>4431</v>
          </cell>
          <cell r="B170" t="str">
            <v>AYUDAS SOCIALES A INSTITUCIONES DE ENSEÑANZA</v>
          </cell>
        </row>
        <row r="171">
          <cell r="A171">
            <v>4451</v>
          </cell>
          <cell r="B171" t="str">
            <v>DONATIVOS A INSTITUCIONES SIN FINES DE LUCRO</v>
          </cell>
        </row>
        <row r="172">
          <cell r="A172">
            <v>4452</v>
          </cell>
          <cell r="B172" t="str">
            <v xml:space="preserve">AYUDAS SOCIALES A INSTITUCIONES </v>
          </cell>
        </row>
        <row r="173">
          <cell r="A173">
            <v>4481</v>
          </cell>
          <cell r="B173" t="str">
            <v>AYUDA POR DESASTRES NATURALES Y OTROS SINIESTROS</v>
          </cell>
        </row>
        <row r="174">
          <cell r="A174">
            <v>4511</v>
          </cell>
          <cell r="B174" t="str">
            <v>PENSIONES</v>
          </cell>
        </row>
        <row r="175">
          <cell r="B175" t="str">
            <v>TRANSFERENCIAS, ASIGNACIONES, SUBSIDIOS Y OTRAS AYUDAS</v>
          </cell>
        </row>
        <row r="176">
          <cell r="A176">
            <v>5111</v>
          </cell>
          <cell r="B176" t="str">
            <v>MUEBLES DE OFICINA Y ESTANTERIA</v>
          </cell>
        </row>
        <row r="177">
          <cell r="A177">
            <v>5121</v>
          </cell>
          <cell r="B177" t="str">
            <v>MUEBLES, EXCEPTO DE OFICINA Y ESTANTERIA</v>
          </cell>
        </row>
        <row r="178">
          <cell r="A178">
            <v>5131</v>
          </cell>
          <cell r="B178" t="str">
            <v xml:space="preserve">LIBROS, REVISTAS Y OTROS ELEMENTOS COLECCIONABLES </v>
          </cell>
        </row>
        <row r="179">
          <cell r="A179">
            <v>5133</v>
          </cell>
          <cell r="B179" t="str">
            <v>OTROS BIENES ARTÍSTICOS, CULTURALES Y CIENTÍFICOS</v>
          </cell>
        </row>
        <row r="180">
          <cell r="A180">
            <v>5151</v>
          </cell>
          <cell r="B180" t="str">
            <v>COMPUTADORAS Y EQUIPO PERIFERICO</v>
          </cell>
        </row>
        <row r="181">
          <cell r="A181">
            <v>5191</v>
          </cell>
          <cell r="B181" t="str">
            <v>OTROS MOBILIARIOS Y EQUIPOS DE ADMINISTRACION</v>
          </cell>
        </row>
        <row r="182">
          <cell r="A182">
            <v>5192</v>
          </cell>
          <cell r="B182" t="str">
            <v>MOBILIARIO Y EQUIPO PARA COMERCIO Y SERVICIOS</v>
          </cell>
        </row>
        <row r="183">
          <cell r="A183">
            <v>5211</v>
          </cell>
          <cell r="B183" t="str">
            <v>EQUIPO DE AUDIO Y DE VIDEO</v>
          </cell>
        </row>
        <row r="184">
          <cell r="A184">
            <v>5231</v>
          </cell>
          <cell r="B184" t="str">
            <v>CAMARAS FOTOGRAFICAS Y DE VIDEO</v>
          </cell>
        </row>
        <row r="185">
          <cell r="A185">
            <v>5291</v>
          </cell>
          <cell r="B185" t="str">
            <v>OTRO MOBILIARIO Y EQUIPO EDUCACIONAL Y RECREATIVO</v>
          </cell>
        </row>
        <row r="186">
          <cell r="A186">
            <v>5311</v>
          </cell>
          <cell r="B186" t="str">
            <v>EQUIPO PARA USO MEDICO, DENTAL Y PARA LABORATORIO</v>
          </cell>
        </row>
        <row r="187">
          <cell r="A187">
            <v>5321</v>
          </cell>
          <cell r="B187" t="str">
            <v>INSTRUMENTOS MEDICOS</v>
          </cell>
        </row>
        <row r="188">
          <cell r="A188">
            <v>5411</v>
          </cell>
          <cell r="B188" t="str">
            <v>AUTOMOVILES Y CAMIONES</v>
          </cell>
        </row>
        <row r="189">
          <cell r="A189">
            <v>5421</v>
          </cell>
          <cell r="B189" t="str">
            <v>CARROCERIAS Y REMOLQUES</v>
          </cell>
        </row>
        <row r="190">
          <cell r="A190">
            <v>5491</v>
          </cell>
          <cell r="B190" t="str">
            <v>OTRO EQUIPO DE TRANSPORTE</v>
          </cell>
        </row>
        <row r="191">
          <cell r="A191">
            <v>5511</v>
          </cell>
          <cell r="B191" t="str">
            <v>EQUIPO DE DEFENSA Y DE SEGURIDAD</v>
          </cell>
        </row>
        <row r="192">
          <cell r="A192">
            <v>5611</v>
          </cell>
          <cell r="B192" t="str">
            <v>MAQUINARIA Y EQUIPO AGROPECUARIO</v>
          </cell>
        </row>
        <row r="193">
          <cell r="A193">
            <v>5621</v>
          </cell>
          <cell r="B193" t="str">
            <v>MAQUINARIA Y EQUIPO INDUSTRIAL</v>
          </cell>
        </row>
        <row r="194">
          <cell r="A194">
            <v>5631</v>
          </cell>
          <cell r="B194" t="str">
            <v>MAQUINARIA Y EQUIPO DE CONSTRUCCION</v>
          </cell>
        </row>
        <row r="195">
          <cell r="A195">
            <v>5641</v>
          </cell>
          <cell r="B195" t="str">
            <v>SISTEMA DE AIERA ACONDICIONADO, CALEFACCIÓN Y DE REFRIGERACIÓN INDUSTRIAL Y COMERCIAL</v>
          </cell>
        </row>
        <row r="196">
          <cell r="A196">
            <v>5651</v>
          </cell>
          <cell r="B196" t="str">
            <v>EQUIPO DE COMUNICACIÓN Y TELECOMUNICACION</v>
          </cell>
        </row>
        <row r="197">
          <cell r="A197">
            <v>5661</v>
          </cell>
          <cell r="B197" t="str">
            <v>ACCESORIOS DE ILUMINACION</v>
          </cell>
        </row>
        <row r="198">
          <cell r="A198">
            <v>5662</v>
          </cell>
          <cell r="B198" t="str">
            <v>APARATOS ELECTRICOS DE USO DOMESTICO</v>
          </cell>
        </row>
        <row r="199">
          <cell r="A199">
            <v>5671</v>
          </cell>
          <cell r="B199" t="str">
            <v>HERRAMIENTAS Y MAQUINAS - HERRAMIENTA</v>
          </cell>
        </row>
        <row r="200">
          <cell r="A200">
            <v>5691</v>
          </cell>
          <cell r="B200" t="str">
            <v>OTROS EQUIPOS</v>
          </cell>
        </row>
        <row r="201">
          <cell r="A201">
            <v>5811</v>
          </cell>
          <cell r="B201" t="str">
            <v>TERRENOS</v>
          </cell>
        </row>
        <row r="202">
          <cell r="A202">
            <v>5911</v>
          </cell>
          <cell r="B202" t="str">
            <v>SOFTWARE</v>
          </cell>
        </row>
        <row r="203">
          <cell r="A203">
            <v>5971</v>
          </cell>
          <cell r="B203" t="str">
            <v>LICENCIAS INFORMATICAS E INTELECTUALES</v>
          </cell>
        </row>
        <row r="204">
          <cell r="A204">
            <v>5991</v>
          </cell>
          <cell r="B204" t="str">
            <v>OTROS ACTIVOS INTANGIBLES</v>
          </cell>
        </row>
        <row r="205">
          <cell r="B205" t="str">
            <v>BIENES MUEBLES, INMUEBLES E INTANGIBLES</v>
          </cell>
        </row>
        <row r="206">
          <cell r="A206">
            <v>6121</v>
          </cell>
          <cell r="B206" t="str">
            <v>EDIFICACIÓN NO HABITACIONAL</v>
          </cell>
        </row>
        <row r="207">
          <cell r="A207">
            <v>6141</v>
          </cell>
          <cell r="B207" t="str">
            <v>DIVISIÓN DE TERRENOS Y CONSTRUCCIÓN DE OBRAS DE URBANIZACIÓN</v>
          </cell>
        </row>
        <row r="208">
          <cell r="A208">
            <v>6151</v>
          </cell>
          <cell r="B208" t="str">
            <v>CONSTRUCCIÓN DE VÍAS DE COMUNICACIÓN</v>
          </cell>
        </row>
        <row r="209">
          <cell r="A209">
            <v>6161</v>
          </cell>
          <cell r="B209" t="str">
            <v>OTRAS CONSTRUCCIONES DE INGENIERÍA CIVIL U OBRA PESADA</v>
          </cell>
        </row>
        <row r="210">
          <cell r="A210">
            <v>6191</v>
          </cell>
          <cell r="B210" t="str">
            <v>TRABAJOS DE ACABADOS EN EDIFICACIONES Y OTROS TRABAJOS ESPECIALIZADOS</v>
          </cell>
        </row>
        <row r="211">
          <cell r="A211">
            <v>6211</v>
          </cell>
          <cell r="B211" t="str">
            <v>EDIFICACIÓN HABITACIONAL</v>
          </cell>
        </row>
        <row r="212">
          <cell r="A212">
            <v>6221</v>
          </cell>
          <cell r="B212" t="str">
            <v>EDIFICACIÓN NO HABITACIONAL</v>
          </cell>
        </row>
        <row r="213">
          <cell r="B213" t="str">
            <v>INVERSION PUBLICA</v>
          </cell>
        </row>
        <row r="214">
          <cell r="A214">
            <v>7571</v>
          </cell>
          <cell r="B214" t="str">
            <v>INVERSIONES EN FIDEICOMISOS DE ENTIDADES FEDERATIVAS</v>
          </cell>
        </row>
        <row r="215">
          <cell r="A215">
            <v>7581</v>
          </cell>
          <cell r="B215" t="str">
            <v>INVERSIONES EN FIDEICOMISOS DE MUNICIPIOS</v>
          </cell>
        </row>
        <row r="216">
          <cell r="A216">
            <v>7991</v>
          </cell>
          <cell r="B216" t="str">
            <v>EROGACIONES COMPLEMENTARIAS</v>
          </cell>
        </row>
        <row r="217">
          <cell r="B217" t="str">
            <v>EROGACIONES ESPECIALES</v>
          </cell>
        </row>
        <row r="218">
          <cell r="A218">
            <v>9111</v>
          </cell>
          <cell r="B218" t="str">
            <v>AMORTIZACION DE DEUDA INTERNA CON INSTITUCIONES DE  CREDITO</v>
          </cell>
        </row>
        <row r="219">
          <cell r="A219">
            <v>9112</v>
          </cell>
          <cell r="B219" t="str">
            <v>AMORTIZACION DE LA DEUDA INTERNA CON GOBIERNO DEL ESTADO</v>
          </cell>
        </row>
        <row r="220">
          <cell r="A220">
            <v>9211</v>
          </cell>
          <cell r="B220" t="str">
            <v>INTERESES DE DEUDA INTERNA CON INSTITUCIONES DE CREDITO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18"/>
  <sheetViews>
    <sheetView showGridLines="0" zoomScale="110" zoomScaleNormal="110" zoomScaleSheetLayoutView="115" zoomScalePageLayoutView="130" workbookViewId="0">
      <selection activeCell="E10" sqref="E10"/>
    </sheetView>
  </sheetViews>
  <sheetFormatPr baseColWidth="10" defaultColWidth="10.85546875" defaultRowHeight="12.75" x14ac:dyDescent="0.2"/>
  <cols>
    <col min="1" max="1" width="8" style="51" bestFit="1" customWidth="1"/>
    <col min="2" max="2" width="8" style="51" customWidth="1"/>
    <col min="3" max="3" width="53.28515625" style="84" customWidth="1"/>
    <col min="4" max="4" width="34.85546875" style="50" customWidth="1"/>
    <col min="5" max="5" width="25.28515625" style="50" bestFit="1" customWidth="1"/>
    <col min="6" max="16384" width="10.85546875" style="50"/>
  </cols>
  <sheetData>
    <row r="1" spans="1:5" s="47" customFormat="1" ht="64.5" customHeight="1" x14ac:dyDescent="0.25">
      <c r="A1" s="213" t="s">
        <v>82</v>
      </c>
      <c r="B1" s="213"/>
      <c r="C1" s="213"/>
      <c r="D1" s="213"/>
    </row>
    <row r="2" spans="1:5" s="2" customFormat="1" ht="30" customHeight="1" x14ac:dyDescent="0.2">
      <c r="A2" s="215" t="s">
        <v>121</v>
      </c>
      <c r="B2" s="215"/>
      <c r="C2" s="215"/>
      <c r="D2" s="215"/>
    </row>
    <row r="3" spans="1:5" s="48" customFormat="1" ht="12.75" customHeight="1" x14ac:dyDescent="0.25">
      <c r="A3" s="214"/>
      <c r="B3" s="214"/>
      <c r="C3" s="214"/>
      <c r="D3" s="214"/>
    </row>
    <row r="4" spans="1:5" s="48" customFormat="1" ht="11.25" customHeight="1" x14ac:dyDescent="0.25">
      <c r="A4" s="3"/>
      <c r="B4" s="3"/>
      <c r="C4" s="82"/>
    </row>
    <row r="5" spans="1:5" s="8" customFormat="1" ht="12.75" customHeight="1" x14ac:dyDescent="0.5">
      <c r="A5" s="217" t="s">
        <v>117</v>
      </c>
      <c r="B5" s="218" t="s">
        <v>118</v>
      </c>
      <c r="C5" s="152"/>
      <c r="D5" s="216" t="s">
        <v>153</v>
      </c>
      <c r="E5" s="101"/>
    </row>
    <row r="6" spans="1:5" s="8" customFormat="1" ht="33.75" x14ac:dyDescent="0.5">
      <c r="A6" s="217"/>
      <c r="B6" s="218"/>
      <c r="C6" s="152"/>
      <c r="D6" s="216"/>
      <c r="E6" s="101"/>
    </row>
    <row r="7" spans="1:5" s="49" customFormat="1" ht="20.25" customHeight="1" x14ac:dyDescent="0.2">
      <c r="A7" s="4">
        <v>1100123</v>
      </c>
      <c r="B7" s="4">
        <v>910101</v>
      </c>
      <c r="C7" s="153" t="s">
        <v>48</v>
      </c>
      <c r="D7" s="1">
        <v>7100000</v>
      </c>
      <c r="E7" s="160"/>
    </row>
    <row r="8" spans="1:5" ht="33.75" x14ac:dyDescent="0.5">
      <c r="A8" s="212" t="s">
        <v>96</v>
      </c>
      <c r="B8" s="212"/>
      <c r="C8" s="212"/>
      <c r="D8" s="100">
        <f>SUM(D7:D7)</f>
        <v>7100000</v>
      </c>
      <c r="E8" s="102"/>
    </row>
    <row r="10" spans="1:5" s="5" customFormat="1" ht="20.25" customHeight="1" x14ac:dyDescent="0.25">
      <c r="C10" s="83"/>
    </row>
    <row r="11" spans="1:5" s="5" customFormat="1" ht="20.25" customHeight="1" x14ac:dyDescent="0.25">
      <c r="C11" s="83"/>
    </row>
    <row r="12" spans="1:5" s="5" customFormat="1" ht="20.25" customHeight="1" x14ac:dyDescent="0.25">
      <c r="C12" s="83"/>
    </row>
    <row r="13" spans="1:5" s="5" customFormat="1" ht="20.25" customHeight="1" x14ac:dyDescent="0.25">
      <c r="C13" s="155"/>
    </row>
    <row r="14" spans="1:5" s="6" customFormat="1" ht="23.25" customHeight="1" x14ac:dyDescent="0.2">
      <c r="C14" s="156"/>
      <c r="D14" s="158"/>
    </row>
    <row r="15" spans="1:5" s="6" customFormat="1" ht="23.25" customHeight="1" x14ac:dyDescent="0.2">
      <c r="C15" s="156"/>
      <c r="D15" s="158"/>
    </row>
    <row r="16" spans="1:5" s="6" customFormat="1" ht="23.25" customHeight="1" x14ac:dyDescent="0.2">
      <c r="C16" s="156"/>
      <c r="D16" s="158"/>
    </row>
    <row r="17" spans="3:3" s="6" customFormat="1" ht="23.25" customHeight="1" x14ac:dyDescent="0.2">
      <c r="C17" s="156"/>
    </row>
    <row r="18" spans="3:3" s="6" customFormat="1" ht="23.25" customHeight="1" x14ac:dyDescent="0.2">
      <c r="C18" s="157"/>
    </row>
  </sheetData>
  <mergeCells count="7">
    <mergeCell ref="A8:C8"/>
    <mergeCell ref="A1:D1"/>
    <mergeCell ref="A3:D3"/>
    <mergeCell ref="A2:D2"/>
    <mergeCell ref="D5:D6"/>
    <mergeCell ref="A5:A6"/>
    <mergeCell ref="B5:B6"/>
  </mergeCells>
  <printOptions horizontalCentered="1"/>
  <pageMargins left="0.62992125984251968" right="0.23622047244094491" top="0.74803149606299213" bottom="0.74803149606299213" header="0.31496062992125984" footer="0.31496062992125984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322"/>
  <sheetViews>
    <sheetView showGridLines="0" tabSelected="1" zoomScale="115" zoomScaleNormal="115" zoomScaleSheetLayoutView="110" zoomScalePageLayoutView="115" workbookViewId="0">
      <selection activeCell="B17" sqref="B17"/>
    </sheetView>
  </sheetViews>
  <sheetFormatPr baseColWidth="10" defaultColWidth="11.42578125" defaultRowHeight="12.75" x14ac:dyDescent="0.2"/>
  <cols>
    <col min="1" max="1" width="7.7109375" style="65" bestFit="1" customWidth="1"/>
    <col min="2" max="2" width="75.28515625" style="66" customWidth="1"/>
    <col min="3" max="3" width="18.5703125" style="67" customWidth="1"/>
    <col min="4" max="4" width="13.42578125" style="8" bestFit="1" customWidth="1"/>
    <col min="5" max="5" width="15.28515625" style="8" customWidth="1"/>
    <col min="6" max="6" width="17.85546875" style="8" bestFit="1" customWidth="1"/>
    <col min="7" max="16384" width="11.42578125" style="8"/>
  </cols>
  <sheetData>
    <row r="1" spans="1:12" s="47" customFormat="1" ht="18.75" customHeight="1" x14ac:dyDescent="0.25">
      <c r="A1" s="215" t="s">
        <v>82</v>
      </c>
      <c r="B1" s="215"/>
      <c r="C1" s="215"/>
    </row>
    <row r="2" spans="1:12" s="2" customFormat="1" ht="18.75" customHeight="1" x14ac:dyDescent="0.2">
      <c r="A2" s="215" t="s">
        <v>122</v>
      </c>
      <c r="B2" s="215"/>
      <c r="C2" s="215"/>
    </row>
    <row r="3" spans="1:12" s="48" customFormat="1" ht="18.75" customHeight="1" x14ac:dyDescent="0.25">
      <c r="A3" s="220" t="s">
        <v>83</v>
      </c>
      <c r="B3" s="220"/>
      <c r="C3" s="220"/>
      <c r="D3" s="47"/>
      <c r="E3" s="47"/>
      <c r="F3" s="47"/>
      <c r="G3" s="47"/>
    </row>
    <row r="4" spans="1:12" s="48" customFormat="1" ht="15" customHeight="1" x14ac:dyDescent="0.2">
      <c r="A4" s="214"/>
      <c r="B4" s="214"/>
      <c r="C4" s="214"/>
      <c r="D4" s="59"/>
      <c r="E4" s="59"/>
      <c r="F4" s="59"/>
      <c r="G4" s="59"/>
      <c r="H4" s="59"/>
      <c r="I4" s="60"/>
      <c r="J4" s="59"/>
      <c r="K4" s="59"/>
      <c r="L4" s="59"/>
    </row>
    <row r="5" spans="1:12" s="48" customFormat="1" ht="10.5" customHeight="1" x14ac:dyDescent="0.2">
      <c r="A5" s="105"/>
      <c r="B5" s="105"/>
      <c r="C5" s="105"/>
      <c r="D5" s="59"/>
      <c r="E5" s="59"/>
      <c r="F5" s="59"/>
      <c r="G5" s="59"/>
      <c r="H5" s="59"/>
      <c r="I5" s="59"/>
      <c r="J5" s="59"/>
      <c r="K5" s="59"/>
      <c r="L5" s="59"/>
    </row>
    <row r="6" spans="1:12" s="14" customFormat="1" ht="12.75" customHeight="1" x14ac:dyDescent="0.2">
      <c r="A6" s="221" t="s">
        <v>0</v>
      </c>
      <c r="B6" s="221" t="s">
        <v>1</v>
      </c>
      <c r="C6" s="221" t="s">
        <v>123</v>
      </c>
    </row>
    <row r="7" spans="1:12" s="14" customFormat="1" x14ac:dyDescent="0.2">
      <c r="A7" s="221"/>
      <c r="B7" s="221"/>
      <c r="C7" s="221"/>
    </row>
    <row r="8" spans="1:12" s="50" customFormat="1" x14ac:dyDescent="0.2">
      <c r="A8" s="106">
        <v>1131</v>
      </c>
      <c r="B8" s="107" t="s">
        <v>2</v>
      </c>
      <c r="C8" s="108">
        <v>2872559.71</v>
      </c>
      <c r="D8" s="59"/>
      <c r="E8" s="59"/>
      <c r="F8" s="59"/>
      <c r="G8" s="59"/>
      <c r="H8" s="59"/>
      <c r="I8" s="59"/>
      <c r="J8" s="59"/>
      <c r="K8" s="59"/>
      <c r="L8" s="59"/>
    </row>
    <row r="9" spans="1:12" s="50" customFormat="1" x14ac:dyDescent="0.2">
      <c r="A9" s="106">
        <v>1321</v>
      </c>
      <c r="B9" s="107" t="s">
        <v>3</v>
      </c>
      <c r="C9" s="108">
        <v>55137.35</v>
      </c>
      <c r="D9" s="59"/>
      <c r="E9" s="59"/>
      <c r="F9" s="59"/>
      <c r="G9" s="59"/>
      <c r="H9" s="59"/>
      <c r="I9" s="59"/>
      <c r="J9" s="59"/>
      <c r="K9" s="59"/>
      <c r="L9" s="59"/>
    </row>
    <row r="10" spans="1:12" s="50" customFormat="1" x14ac:dyDescent="0.2">
      <c r="A10" s="106">
        <v>1323</v>
      </c>
      <c r="B10" s="107" t="s">
        <v>4</v>
      </c>
      <c r="C10" s="108">
        <v>404560.8</v>
      </c>
      <c r="D10" s="60"/>
      <c r="E10" s="59"/>
      <c r="F10" s="59"/>
      <c r="G10" s="59"/>
      <c r="H10" s="59"/>
      <c r="I10" s="59"/>
      <c r="J10" s="59"/>
      <c r="K10" s="59"/>
      <c r="L10" s="59"/>
    </row>
    <row r="11" spans="1:12" s="50" customFormat="1" x14ac:dyDescent="0.2">
      <c r="A11" s="106">
        <v>1413</v>
      </c>
      <c r="B11" s="107" t="s">
        <v>5</v>
      </c>
      <c r="C11" s="108">
        <v>339093.58</v>
      </c>
      <c r="D11" s="60"/>
      <c r="E11" s="60"/>
      <c r="F11" s="63"/>
      <c r="G11" s="59"/>
      <c r="H11" s="59"/>
      <c r="I11" s="59"/>
      <c r="J11" s="59"/>
      <c r="K11" s="59"/>
      <c r="L11" s="59"/>
    </row>
    <row r="12" spans="1:12" s="50" customFormat="1" x14ac:dyDescent="0.2">
      <c r="A12" s="106">
        <v>1421</v>
      </c>
      <c r="B12" s="107" t="s">
        <v>6</v>
      </c>
      <c r="C12" s="108">
        <v>203456.15</v>
      </c>
      <c r="D12" s="60"/>
      <c r="E12" s="59"/>
      <c r="F12" s="59"/>
      <c r="G12" s="59"/>
      <c r="H12" s="59"/>
      <c r="I12" s="59"/>
      <c r="J12" s="59"/>
      <c r="K12" s="59"/>
      <c r="L12" s="59"/>
    </row>
    <row r="13" spans="1:12" s="50" customFormat="1" x14ac:dyDescent="0.2">
      <c r="A13" s="106">
        <v>1431</v>
      </c>
      <c r="B13" s="107" t="s">
        <v>7</v>
      </c>
      <c r="C13" s="108">
        <v>210991.56</v>
      </c>
      <c r="D13" s="2"/>
      <c r="E13" s="59"/>
      <c r="F13" s="2"/>
      <c r="G13" s="2"/>
    </row>
    <row r="14" spans="1:12" s="50" customFormat="1" x14ac:dyDescent="0.2">
      <c r="A14" s="106">
        <v>1522</v>
      </c>
      <c r="B14" s="107" t="s">
        <v>8</v>
      </c>
      <c r="C14" s="108">
        <v>482241.94</v>
      </c>
      <c r="D14" s="162"/>
      <c r="E14" s="2"/>
      <c r="F14" s="2"/>
      <c r="G14" s="2"/>
    </row>
    <row r="15" spans="1:12" s="50" customFormat="1" x14ac:dyDescent="0.2">
      <c r="A15" s="106">
        <v>1541</v>
      </c>
      <c r="B15" s="107" t="s">
        <v>9</v>
      </c>
      <c r="C15" s="108">
        <v>344502.12</v>
      </c>
      <c r="D15" s="2"/>
      <c r="E15" s="2"/>
      <c r="F15" s="2"/>
      <c r="G15" s="2"/>
    </row>
    <row r="16" spans="1:12" s="50" customFormat="1" x14ac:dyDescent="0.2">
      <c r="A16" s="106">
        <v>1542</v>
      </c>
      <c r="B16" s="107" t="s">
        <v>10</v>
      </c>
      <c r="C16" s="108">
        <v>344502.12</v>
      </c>
      <c r="D16" s="2"/>
      <c r="E16" s="2"/>
      <c r="F16" s="2"/>
      <c r="G16" s="2"/>
    </row>
    <row r="17" spans="1:7" s="50" customFormat="1" x14ac:dyDescent="0.2">
      <c r="A17" s="106">
        <v>1543</v>
      </c>
      <c r="B17" s="107" t="s">
        <v>11</v>
      </c>
      <c r="C17" s="108">
        <v>148906.37</v>
      </c>
      <c r="D17" s="2"/>
      <c r="E17" s="2"/>
      <c r="F17" s="2"/>
      <c r="G17" s="2"/>
    </row>
    <row r="18" spans="1:7" s="50" customFormat="1" x14ac:dyDescent="0.2">
      <c r="A18" s="106">
        <v>1544</v>
      </c>
      <c r="B18" s="107" t="s">
        <v>12</v>
      </c>
      <c r="C18" s="108">
        <v>48008.22</v>
      </c>
      <c r="D18" s="2"/>
      <c r="E18" s="2"/>
      <c r="F18" s="2"/>
      <c r="G18" s="2"/>
    </row>
    <row r="19" spans="1:7" s="50" customFormat="1" x14ac:dyDescent="0.2">
      <c r="A19" s="106">
        <v>1591</v>
      </c>
      <c r="B19" s="107" t="s">
        <v>13</v>
      </c>
      <c r="C19" s="108">
        <v>6500</v>
      </c>
      <c r="D19" s="2"/>
      <c r="E19" s="2"/>
      <c r="F19" s="2"/>
      <c r="G19" s="2"/>
    </row>
    <row r="20" spans="1:7" s="50" customFormat="1" x14ac:dyDescent="0.2">
      <c r="A20" s="109"/>
      <c r="B20" s="110" t="s">
        <v>54</v>
      </c>
      <c r="C20" s="111">
        <v>5460459.9199999999</v>
      </c>
      <c r="D20" s="163"/>
      <c r="E20" s="2"/>
      <c r="F20" s="2"/>
      <c r="G20" s="2"/>
    </row>
    <row r="21" spans="1:7" s="81" customFormat="1" x14ac:dyDescent="0.2">
      <c r="A21" s="106">
        <v>2111</v>
      </c>
      <c r="B21" s="107" t="s">
        <v>14</v>
      </c>
      <c r="C21" s="108">
        <v>21000</v>
      </c>
      <c r="D21" s="164"/>
      <c r="E21" s="164"/>
      <c r="F21" s="164"/>
      <c r="G21" s="164"/>
    </row>
    <row r="22" spans="1:7" s="50" customFormat="1" x14ac:dyDescent="0.2">
      <c r="A22" s="106">
        <v>2121</v>
      </c>
      <c r="B22" s="107" t="s">
        <v>15</v>
      </c>
      <c r="C22" s="108">
        <v>33219</v>
      </c>
      <c r="D22" s="2"/>
      <c r="E22" s="2"/>
      <c r="F22" s="2"/>
      <c r="G22" s="2"/>
    </row>
    <row r="23" spans="1:7" s="50" customFormat="1" x14ac:dyDescent="0.2">
      <c r="A23" s="106">
        <v>2151</v>
      </c>
      <c r="B23" s="107" t="s">
        <v>16</v>
      </c>
      <c r="C23" s="108">
        <v>3000</v>
      </c>
      <c r="D23" s="2"/>
      <c r="E23" s="2"/>
      <c r="F23" s="2"/>
      <c r="G23" s="2"/>
    </row>
    <row r="24" spans="1:7" s="50" customFormat="1" x14ac:dyDescent="0.2">
      <c r="A24" s="106">
        <v>2161</v>
      </c>
      <c r="B24" s="107" t="s">
        <v>17</v>
      </c>
      <c r="C24" s="108">
        <v>8400</v>
      </c>
      <c r="D24" s="2"/>
      <c r="E24" s="2"/>
      <c r="F24" s="2"/>
      <c r="G24" s="2"/>
    </row>
    <row r="25" spans="1:7" s="50" customFormat="1" x14ac:dyDescent="0.2">
      <c r="A25" s="106">
        <v>2212</v>
      </c>
      <c r="B25" s="107" t="s">
        <v>89</v>
      </c>
      <c r="C25" s="108">
        <v>55000</v>
      </c>
      <c r="D25" s="2"/>
      <c r="E25" s="2"/>
      <c r="F25" s="2"/>
      <c r="G25" s="2"/>
    </row>
    <row r="26" spans="1:7" s="50" customFormat="1" x14ac:dyDescent="0.2">
      <c r="A26" s="106">
        <v>2531</v>
      </c>
      <c r="B26" s="107" t="s">
        <v>18</v>
      </c>
      <c r="C26" s="108">
        <v>1200</v>
      </c>
      <c r="D26" s="2"/>
      <c r="E26" s="2"/>
      <c r="F26" s="2"/>
      <c r="G26" s="2"/>
    </row>
    <row r="27" spans="1:7" s="49" customFormat="1" x14ac:dyDescent="0.2">
      <c r="A27" s="106">
        <v>2612</v>
      </c>
      <c r="B27" s="107" t="s">
        <v>19</v>
      </c>
      <c r="C27" s="108">
        <v>49000</v>
      </c>
      <c r="D27" s="8"/>
      <c r="E27" s="8"/>
      <c r="F27" s="8"/>
      <c r="G27" s="8"/>
    </row>
    <row r="28" spans="1:7" s="49" customFormat="1" x14ac:dyDescent="0.2">
      <c r="A28" s="106">
        <v>2941</v>
      </c>
      <c r="B28" s="107" t="s">
        <v>155</v>
      </c>
      <c r="C28" s="108">
        <v>25000</v>
      </c>
      <c r="D28" s="8"/>
      <c r="E28" s="8"/>
      <c r="F28" s="8"/>
      <c r="G28" s="8"/>
    </row>
    <row r="29" spans="1:7" s="81" customFormat="1" x14ac:dyDescent="0.2">
      <c r="A29" s="109"/>
      <c r="B29" s="110" t="s">
        <v>88</v>
      </c>
      <c r="C29" s="111">
        <v>195819</v>
      </c>
      <c r="D29" s="164"/>
      <c r="E29" s="164"/>
      <c r="F29" s="164"/>
      <c r="G29" s="164"/>
    </row>
    <row r="30" spans="1:7" s="50" customFormat="1" x14ac:dyDescent="0.2">
      <c r="A30" s="106">
        <v>3111</v>
      </c>
      <c r="B30" s="107" t="s">
        <v>20</v>
      </c>
      <c r="C30" s="108">
        <v>89000</v>
      </c>
      <c r="D30" s="2"/>
      <c r="E30" s="2"/>
      <c r="F30" s="2"/>
      <c r="G30" s="2"/>
    </row>
    <row r="31" spans="1:7" s="50" customFormat="1" x14ac:dyDescent="0.2">
      <c r="A31" s="106">
        <v>3112</v>
      </c>
      <c r="B31" s="107" t="s">
        <v>21</v>
      </c>
      <c r="C31" s="108">
        <v>8900</v>
      </c>
      <c r="D31" s="2"/>
      <c r="E31" s="2"/>
      <c r="F31" s="2"/>
      <c r="G31" s="2"/>
    </row>
    <row r="32" spans="1:7" s="50" customFormat="1" x14ac:dyDescent="0.2">
      <c r="A32" s="106">
        <v>3131</v>
      </c>
      <c r="B32" s="107" t="s">
        <v>22</v>
      </c>
      <c r="C32" s="108">
        <v>3500</v>
      </c>
      <c r="D32" s="2"/>
      <c r="E32" s="2"/>
      <c r="F32" s="2"/>
      <c r="G32" s="2"/>
    </row>
    <row r="33" spans="1:8" s="50" customFormat="1" x14ac:dyDescent="0.2">
      <c r="A33" s="106">
        <v>3141</v>
      </c>
      <c r="B33" s="107" t="s">
        <v>23</v>
      </c>
      <c r="C33" s="108">
        <v>30000</v>
      </c>
      <c r="D33" s="2"/>
      <c r="E33" s="2"/>
      <c r="F33" s="2"/>
      <c r="G33" s="2"/>
    </row>
    <row r="34" spans="1:8" s="50" customFormat="1" x14ac:dyDescent="0.2">
      <c r="A34" s="106">
        <v>3151</v>
      </c>
      <c r="B34" s="107" t="s">
        <v>24</v>
      </c>
      <c r="C34" s="108">
        <v>30000</v>
      </c>
      <c r="D34" s="2"/>
      <c r="E34" s="2"/>
      <c r="F34" s="2"/>
      <c r="G34" s="2"/>
    </row>
    <row r="35" spans="1:8" s="50" customFormat="1" x14ac:dyDescent="0.2">
      <c r="A35" s="106">
        <v>3171</v>
      </c>
      <c r="B35" s="107" t="s">
        <v>25</v>
      </c>
      <c r="C35" s="108">
        <v>260000</v>
      </c>
      <c r="D35" s="2"/>
      <c r="E35" s="2"/>
      <c r="F35" s="2"/>
      <c r="G35" s="2"/>
    </row>
    <row r="36" spans="1:8" s="50" customFormat="1" x14ac:dyDescent="0.2">
      <c r="A36" s="106">
        <v>3181</v>
      </c>
      <c r="B36" s="107" t="s">
        <v>26</v>
      </c>
      <c r="C36" s="108">
        <v>2000</v>
      </c>
      <c r="D36" s="2"/>
      <c r="E36" s="2"/>
      <c r="F36" s="2"/>
      <c r="G36" s="2"/>
    </row>
    <row r="37" spans="1:8" s="50" customFormat="1" x14ac:dyDescent="0.2">
      <c r="A37" s="106">
        <v>3221</v>
      </c>
      <c r="B37" s="107" t="s">
        <v>27</v>
      </c>
      <c r="C37" s="108">
        <v>372738.08</v>
      </c>
      <c r="D37" s="2"/>
      <c r="E37" s="2"/>
      <c r="F37" s="2"/>
      <c r="G37" s="2"/>
    </row>
    <row r="38" spans="1:8" s="50" customFormat="1" x14ac:dyDescent="0.2">
      <c r="A38" s="106">
        <v>3291</v>
      </c>
      <c r="B38" s="107" t="s">
        <v>28</v>
      </c>
      <c r="C38" s="108">
        <v>25000</v>
      </c>
      <c r="D38" s="2"/>
      <c r="E38" s="2"/>
      <c r="F38" s="2"/>
      <c r="G38" s="2"/>
    </row>
    <row r="39" spans="1:8" s="50" customFormat="1" x14ac:dyDescent="0.2">
      <c r="A39" s="106">
        <v>3311</v>
      </c>
      <c r="B39" s="107" t="s">
        <v>29</v>
      </c>
      <c r="C39" s="108">
        <v>30000</v>
      </c>
      <c r="D39" s="2"/>
      <c r="E39" s="2"/>
      <c r="F39" s="2"/>
      <c r="G39" s="2"/>
    </row>
    <row r="40" spans="1:8" s="50" customFormat="1" x14ac:dyDescent="0.2">
      <c r="A40" s="106">
        <v>3361</v>
      </c>
      <c r="B40" s="107" t="s">
        <v>30</v>
      </c>
      <c r="C40" s="108">
        <v>3500</v>
      </c>
      <c r="D40" s="2"/>
      <c r="E40" s="2"/>
      <c r="F40" s="2"/>
      <c r="G40" s="2"/>
    </row>
    <row r="41" spans="1:8" s="50" customFormat="1" x14ac:dyDescent="0.2">
      <c r="A41" s="106">
        <v>3381</v>
      </c>
      <c r="B41" s="107" t="s">
        <v>31</v>
      </c>
      <c r="C41" s="108">
        <v>3120</v>
      </c>
      <c r="D41" s="165"/>
      <c r="E41" s="165"/>
      <c r="F41" s="165"/>
      <c r="G41" s="165"/>
      <c r="H41" s="103"/>
    </row>
    <row r="42" spans="1:8" s="50" customFormat="1" ht="15" x14ac:dyDescent="0.2">
      <c r="A42" s="106">
        <v>3391</v>
      </c>
      <c r="B42" s="107" t="s">
        <v>75</v>
      </c>
      <c r="C42" s="108">
        <v>190000</v>
      </c>
      <c r="D42" s="179"/>
      <c r="E42" s="166"/>
      <c r="F42" s="167"/>
      <c r="G42" s="165"/>
      <c r="H42" s="103"/>
    </row>
    <row r="43" spans="1:8" s="50" customFormat="1" ht="15" x14ac:dyDescent="0.2">
      <c r="A43" s="106">
        <v>3411</v>
      </c>
      <c r="B43" s="107" t="s">
        <v>32</v>
      </c>
      <c r="C43" s="108">
        <v>8400</v>
      </c>
      <c r="D43" s="165"/>
      <c r="E43" s="168"/>
      <c r="F43" s="165"/>
      <c r="G43" s="165"/>
      <c r="H43" s="103"/>
    </row>
    <row r="44" spans="1:8" s="50" customFormat="1" x14ac:dyDescent="0.2">
      <c r="A44" s="106">
        <v>3451</v>
      </c>
      <c r="B44" s="107" t="s">
        <v>90</v>
      </c>
      <c r="C44" s="108">
        <v>35500</v>
      </c>
      <c r="D44" s="165"/>
      <c r="E44" s="169"/>
      <c r="F44" s="170"/>
      <c r="G44" s="165"/>
      <c r="H44" s="103"/>
    </row>
    <row r="45" spans="1:8" s="50" customFormat="1" x14ac:dyDescent="0.2">
      <c r="A45" s="106">
        <v>3511</v>
      </c>
      <c r="B45" s="107" t="s">
        <v>33</v>
      </c>
      <c r="C45" s="108">
        <v>3500</v>
      </c>
      <c r="D45" s="165"/>
      <c r="E45" s="165"/>
      <c r="F45" s="165"/>
      <c r="G45" s="165"/>
      <c r="H45" s="103"/>
    </row>
    <row r="46" spans="1:8" s="50" customFormat="1" x14ac:dyDescent="0.2">
      <c r="A46" s="106">
        <v>3521</v>
      </c>
      <c r="B46" s="107" t="s">
        <v>34</v>
      </c>
      <c r="C46" s="108">
        <v>3500</v>
      </c>
      <c r="D46" s="165"/>
      <c r="E46" s="165"/>
      <c r="F46" s="165"/>
      <c r="G46" s="165"/>
      <c r="H46" s="103"/>
    </row>
    <row r="47" spans="1:8" s="50" customFormat="1" ht="25.5" x14ac:dyDescent="0.2">
      <c r="A47" s="106">
        <v>3531</v>
      </c>
      <c r="B47" s="107" t="s">
        <v>35</v>
      </c>
      <c r="C47" s="108">
        <v>45000</v>
      </c>
      <c r="D47" s="165"/>
      <c r="E47" s="165"/>
      <c r="F47" s="165"/>
      <c r="G47" s="165"/>
      <c r="H47" s="103"/>
    </row>
    <row r="48" spans="1:8" s="50" customFormat="1" x14ac:dyDescent="0.2">
      <c r="A48" s="106">
        <v>3551</v>
      </c>
      <c r="B48" s="107" t="s">
        <v>36</v>
      </c>
      <c r="C48" s="108">
        <v>38000</v>
      </c>
      <c r="D48" s="165"/>
      <c r="E48" s="165"/>
      <c r="F48" s="165"/>
      <c r="G48" s="165"/>
      <c r="H48" s="103"/>
    </row>
    <row r="49" spans="1:8" s="50" customFormat="1" ht="25.5" x14ac:dyDescent="0.2">
      <c r="A49" s="106">
        <v>3571</v>
      </c>
      <c r="B49" s="107" t="s">
        <v>37</v>
      </c>
      <c r="C49" s="108">
        <v>25000</v>
      </c>
      <c r="D49" s="165"/>
      <c r="E49" s="165"/>
      <c r="F49" s="165"/>
      <c r="G49" s="165"/>
      <c r="H49" s="103"/>
    </row>
    <row r="50" spans="1:8" s="50" customFormat="1" x14ac:dyDescent="0.2">
      <c r="A50" s="106">
        <v>3611</v>
      </c>
      <c r="B50" s="107" t="s">
        <v>38</v>
      </c>
      <c r="C50" s="108">
        <v>2500</v>
      </c>
      <c r="D50" s="165"/>
      <c r="E50" s="165"/>
      <c r="F50" s="165"/>
      <c r="G50" s="165"/>
      <c r="H50" s="103"/>
    </row>
    <row r="51" spans="1:8" s="50" customFormat="1" x14ac:dyDescent="0.2">
      <c r="A51" s="106">
        <v>3721</v>
      </c>
      <c r="B51" s="107" t="s">
        <v>39</v>
      </c>
      <c r="C51" s="108">
        <v>7600</v>
      </c>
      <c r="D51" s="165"/>
      <c r="E51" s="165"/>
      <c r="F51" s="165"/>
      <c r="G51" s="203"/>
      <c r="H51" s="103"/>
    </row>
    <row r="52" spans="1:8" s="50" customFormat="1" x14ac:dyDescent="0.2">
      <c r="A52" s="106">
        <v>3751</v>
      </c>
      <c r="B52" s="107" t="s">
        <v>40</v>
      </c>
      <c r="C52" s="108">
        <v>12000</v>
      </c>
      <c r="D52" s="165"/>
      <c r="E52" s="165"/>
      <c r="F52" s="165"/>
      <c r="G52" s="203"/>
      <c r="H52" s="103"/>
    </row>
    <row r="53" spans="1:8" s="50" customFormat="1" x14ac:dyDescent="0.2">
      <c r="A53" s="106">
        <v>3791</v>
      </c>
      <c r="B53" s="107" t="s">
        <v>41</v>
      </c>
      <c r="C53" s="108">
        <v>2500</v>
      </c>
      <c r="D53" s="165"/>
      <c r="E53" s="165"/>
      <c r="F53" s="165"/>
      <c r="G53" s="204"/>
      <c r="H53" s="103"/>
    </row>
    <row r="54" spans="1:8" s="50" customFormat="1" x14ac:dyDescent="0.2">
      <c r="A54" s="106">
        <v>3821</v>
      </c>
      <c r="B54" s="107" t="s">
        <v>42</v>
      </c>
      <c r="C54" s="108">
        <v>8500</v>
      </c>
      <c r="D54" s="165"/>
      <c r="E54" s="165"/>
      <c r="F54" s="165"/>
      <c r="G54" s="204"/>
      <c r="H54" s="103"/>
    </row>
    <row r="55" spans="1:8" s="50" customFormat="1" x14ac:dyDescent="0.2">
      <c r="A55" s="106">
        <v>3921</v>
      </c>
      <c r="B55" s="107" t="s">
        <v>43</v>
      </c>
      <c r="C55" s="108">
        <v>38800</v>
      </c>
      <c r="D55" s="165"/>
      <c r="E55" s="165"/>
      <c r="F55" s="165"/>
      <c r="G55" s="203"/>
      <c r="H55" s="103"/>
    </row>
    <row r="56" spans="1:8" s="50" customFormat="1" x14ac:dyDescent="0.2">
      <c r="A56" s="106">
        <v>3961</v>
      </c>
      <c r="B56" s="107" t="s">
        <v>44</v>
      </c>
      <c r="C56" s="108">
        <v>5400</v>
      </c>
      <c r="D56" s="165"/>
      <c r="E56" s="171"/>
      <c r="F56" s="172"/>
      <c r="G56" s="165"/>
      <c r="H56" s="103"/>
    </row>
    <row r="57" spans="1:8" s="50" customFormat="1" x14ac:dyDescent="0.2">
      <c r="A57" s="106" t="s">
        <v>45</v>
      </c>
      <c r="B57" s="107" t="s">
        <v>46</v>
      </c>
      <c r="C57" s="108">
        <v>128263</v>
      </c>
      <c r="D57" s="165"/>
      <c r="E57" s="171"/>
      <c r="F57" s="165"/>
      <c r="G57" s="165"/>
      <c r="H57" s="103"/>
    </row>
    <row r="58" spans="1:8" s="50" customFormat="1" x14ac:dyDescent="0.2">
      <c r="A58" s="109"/>
      <c r="B58" s="110" t="s">
        <v>87</v>
      </c>
      <c r="C58" s="111">
        <v>1412221.08</v>
      </c>
      <c r="D58" s="205"/>
      <c r="E58" s="165"/>
      <c r="F58" s="165"/>
      <c r="G58" s="165"/>
      <c r="H58" s="103"/>
    </row>
    <row r="59" spans="1:8" s="81" customFormat="1" x14ac:dyDescent="0.2">
      <c r="A59" s="106">
        <v>5911</v>
      </c>
      <c r="B59" s="107" t="s">
        <v>47</v>
      </c>
      <c r="C59" s="108">
        <v>31500</v>
      </c>
      <c r="D59" s="180"/>
      <c r="E59" s="173"/>
      <c r="F59" s="164"/>
      <c r="G59" s="173"/>
      <c r="H59" s="104"/>
    </row>
    <row r="60" spans="1:8" x14ac:dyDescent="0.2">
      <c r="A60" s="109"/>
      <c r="B60" s="110" t="s">
        <v>86</v>
      </c>
      <c r="C60" s="111">
        <v>31500</v>
      </c>
      <c r="D60" s="206"/>
      <c r="E60" s="71"/>
      <c r="F60" s="71"/>
      <c r="G60" s="71"/>
      <c r="H60" s="71"/>
    </row>
    <row r="61" spans="1:8" s="81" customFormat="1" x14ac:dyDescent="0.2">
      <c r="A61" s="219" t="s">
        <v>95</v>
      </c>
      <c r="B61" s="219"/>
      <c r="C61" s="112">
        <f>+C60+C58+C29+C20</f>
        <v>7100000</v>
      </c>
      <c r="D61" s="174"/>
      <c r="E61" s="174"/>
      <c r="F61" s="202"/>
      <c r="G61" s="178"/>
      <c r="H61" s="104"/>
    </row>
    <row r="62" spans="1:8" x14ac:dyDescent="0.2">
      <c r="A62" s="56"/>
      <c r="B62" s="57"/>
      <c r="C62" s="143">
        <f>+C61-INGRESOS!D8</f>
        <v>0</v>
      </c>
      <c r="D62" s="174"/>
      <c r="E62" s="161"/>
      <c r="F62" s="71"/>
      <c r="G62" s="71"/>
      <c r="H62" s="71"/>
    </row>
    <row r="63" spans="1:8" x14ac:dyDescent="0.2">
      <c r="A63" s="56"/>
      <c r="B63" s="57"/>
      <c r="C63" s="143"/>
      <c r="D63" s="174"/>
      <c r="E63" s="71"/>
      <c r="F63" s="71"/>
      <c r="G63" s="71"/>
      <c r="H63" s="71"/>
    </row>
    <row r="64" spans="1:8" x14ac:dyDescent="0.2">
      <c r="A64" s="56"/>
      <c r="B64" s="57"/>
      <c r="C64" s="58"/>
      <c r="D64" s="18"/>
      <c r="E64" s="18"/>
      <c r="F64" s="71"/>
      <c r="G64" s="71"/>
      <c r="H64" s="71"/>
    </row>
    <row r="65" spans="1:15" ht="9" customHeight="1" x14ac:dyDescent="0.2">
      <c r="A65" s="56"/>
      <c r="B65" s="57"/>
      <c r="C65" s="58"/>
      <c r="D65" s="71"/>
      <c r="E65" s="71"/>
      <c r="F65" s="71"/>
      <c r="G65" s="71"/>
      <c r="H65" s="71"/>
    </row>
    <row r="66" spans="1:15" x14ac:dyDescent="0.2">
      <c r="A66" s="56"/>
      <c r="B66" s="57"/>
      <c r="C66" s="58"/>
      <c r="E66" s="140"/>
    </row>
    <row r="67" spans="1:15" s="18" customFormat="1" x14ac:dyDescent="0.2">
      <c r="A67" s="56"/>
      <c r="B67" s="57"/>
      <c r="C67" s="64"/>
    </row>
    <row r="68" spans="1:15" s="18" customFormat="1" x14ac:dyDescent="0.2">
      <c r="A68" s="56"/>
      <c r="B68" s="57"/>
      <c r="C68" s="64"/>
    </row>
    <row r="69" spans="1:15" s="18" customFormat="1" x14ac:dyDescent="0.2">
      <c r="A69" s="56"/>
      <c r="B69" s="57"/>
      <c r="C69" s="64"/>
    </row>
    <row r="70" spans="1:15" s="18" customFormat="1" x14ac:dyDescent="0.2">
      <c r="A70" s="56"/>
      <c r="B70" s="57"/>
      <c r="C70" s="64"/>
    </row>
    <row r="71" spans="1:15" s="18" customFormat="1" x14ac:dyDescent="0.2">
      <c r="A71" s="56"/>
      <c r="B71" s="57"/>
      <c r="C71" s="64"/>
    </row>
    <row r="72" spans="1:15" s="18" customFormat="1" x14ac:dyDescent="0.2">
      <c r="A72" s="56"/>
      <c r="B72" s="57"/>
      <c r="C72" s="64"/>
    </row>
    <row r="73" spans="1:15" s="18" customFormat="1" x14ac:dyDescent="0.2">
      <c r="A73" s="56"/>
      <c r="B73" s="57"/>
      <c r="C73" s="64"/>
    </row>
    <row r="74" spans="1:15" s="18" customFormat="1" x14ac:dyDescent="0.2">
      <c r="A74" s="56"/>
      <c r="B74" s="57"/>
      <c r="C74" s="64"/>
    </row>
    <row r="75" spans="1:15" s="18" customFormat="1" x14ac:dyDescent="0.2">
      <c r="A75" s="56"/>
      <c r="B75" s="57"/>
      <c r="C75" s="64"/>
    </row>
    <row r="78" spans="1:15" s="71" customFormat="1" x14ac:dyDescent="0.2">
      <c r="A78" s="68"/>
      <c r="B78" s="69"/>
      <c r="C78" s="70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s="71" customFormat="1" x14ac:dyDescent="0.2">
      <c r="A79" s="68"/>
      <c r="B79" s="69"/>
      <c r="C79" s="70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s="71" customFormat="1" x14ac:dyDescent="0.2">
      <c r="A80" s="68"/>
      <c r="B80" s="69"/>
      <c r="C80" s="70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s="71" customFormat="1" x14ac:dyDescent="0.2">
      <c r="A81" s="68"/>
      <c r="B81" s="69"/>
      <c r="C81" s="70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s="71" customFormat="1" x14ac:dyDescent="0.2">
      <c r="A82" s="68"/>
      <c r="B82" s="69"/>
      <c r="C82" s="70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s="71" customFormat="1" x14ac:dyDescent="0.2">
      <c r="A83" s="68"/>
      <c r="B83" s="69"/>
      <c r="C83" s="70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s="71" customFormat="1" x14ac:dyDescent="0.2">
      <c r="A84" s="68"/>
      <c r="B84" s="69"/>
      <c r="C84" s="70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s="71" customFormat="1" x14ac:dyDescent="0.2">
      <c r="A85" s="68"/>
      <c r="B85" s="69"/>
      <c r="C85" s="70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s="71" customFormat="1" x14ac:dyDescent="0.2">
      <c r="A86" s="68"/>
      <c r="B86" s="69"/>
      <c r="C86" s="70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s="71" customFormat="1" x14ac:dyDescent="0.2">
      <c r="A87" s="68"/>
      <c r="B87" s="69"/>
      <c r="C87" s="70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s="71" customFormat="1" x14ac:dyDescent="0.2">
      <c r="A88" s="68"/>
      <c r="B88" s="69"/>
      <c r="C88" s="70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s="71" customFormat="1" x14ac:dyDescent="0.2">
      <c r="A89" s="68"/>
      <c r="B89" s="69"/>
      <c r="C89" s="70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s="71" customFormat="1" x14ac:dyDescent="0.2">
      <c r="A90" s="68"/>
      <c r="B90" s="69"/>
      <c r="C90" s="70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s="71" customFormat="1" x14ac:dyDescent="0.2">
      <c r="A91" s="68"/>
      <c r="B91" s="69"/>
      <c r="C91" s="70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s="71" customFormat="1" x14ac:dyDescent="0.2">
      <c r="A92" s="68"/>
      <c r="B92" s="69"/>
      <c r="C92" s="70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s="71" customFormat="1" x14ac:dyDescent="0.2">
      <c r="A93" s="68"/>
      <c r="B93" s="69"/>
      <c r="C93" s="70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s="71" customFormat="1" x14ac:dyDescent="0.2">
      <c r="A94" s="68"/>
      <c r="B94" s="69"/>
      <c r="C94" s="70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s="71" customFormat="1" x14ac:dyDescent="0.2">
      <c r="A95" s="68"/>
      <c r="B95" s="69"/>
      <c r="C95" s="70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s="71" customFormat="1" x14ac:dyDescent="0.2">
      <c r="A96" s="68"/>
      <c r="B96" s="69"/>
      <c r="C96" s="70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s="71" customFormat="1" x14ac:dyDescent="0.2">
      <c r="A97" s="68"/>
      <c r="B97" s="69"/>
      <c r="C97" s="70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s="71" customFormat="1" x14ac:dyDescent="0.2">
      <c r="A98" s="68"/>
      <c r="B98" s="69"/>
      <c r="C98" s="70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s="71" customFormat="1" x14ac:dyDescent="0.2">
      <c r="A99" s="68"/>
      <c r="B99" s="69"/>
      <c r="C99" s="70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s="71" customFormat="1" x14ac:dyDescent="0.2">
      <c r="A100" s="68"/>
      <c r="B100" s="69"/>
      <c r="C100" s="70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s="71" customFormat="1" x14ac:dyDescent="0.2">
      <c r="A101" s="68"/>
      <c r="B101" s="69"/>
      <c r="C101" s="70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s="71" customFormat="1" x14ac:dyDescent="0.2">
      <c r="A102" s="68"/>
      <c r="B102" s="69"/>
      <c r="C102" s="70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s="71" customFormat="1" x14ac:dyDescent="0.2">
      <c r="A103" s="68"/>
      <c r="B103" s="69"/>
      <c r="C103" s="70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s="71" customFormat="1" x14ac:dyDescent="0.2">
      <c r="A104" s="68"/>
      <c r="B104" s="69"/>
      <c r="C104" s="70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s="71" customFormat="1" x14ac:dyDescent="0.2">
      <c r="A105" s="68"/>
      <c r="B105" s="69"/>
      <c r="C105" s="70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s="71" customFormat="1" x14ac:dyDescent="0.2">
      <c r="A106" s="68"/>
      <c r="B106" s="69"/>
      <c r="C106" s="70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s="71" customFormat="1" x14ac:dyDescent="0.2">
      <c r="A107" s="68"/>
      <c r="B107" s="69"/>
      <c r="C107" s="70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s="71" customFormat="1" x14ac:dyDescent="0.2">
      <c r="A108" s="68"/>
      <c r="B108" s="69"/>
      <c r="C108" s="70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s="71" customFormat="1" x14ac:dyDescent="0.2">
      <c r="A109" s="68"/>
      <c r="B109" s="69"/>
      <c r="C109" s="70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s="71" customFormat="1" x14ac:dyDescent="0.2">
      <c r="A110" s="68"/>
      <c r="B110" s="69"/>
      <c r="C110" s="70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s="71" customFormat="1" x14ac:dyDescent="0.2">
      <c r="A111" s="68"/>
      <c r="B111" s="69"/>
      <c r="C111" s="70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s="71" customFormat="1" x14ac:dyDescent="0.2">
      <c r="A112" s="68"/>
      <c r="B112" s="69"/>
      <c r="C112" s="70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s="71" customFormat="1" x14ac:dyDescent="0.2">
      <c r="A113" s="68"/>
      <c r="B113" s="69"/>
      <c r="C113" s="70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s="71" customFormat="1" x14ac:dyDescent="0.2">
      <c r="A114" s="68"/>
      <c r="B114" s="69"/>
      <c r="C114" s="70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s="71" customFormat="1" x14ac:dyDescent="0.2">
      <c r="A115" s="68"/>
      <c r="B115" s="69"/>
      <c r="C115" s="70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s="71" customFormat="1" x14ac:dyDescent="0.2">
      <c r="A116" s="68"/>
      <c r="B116" s="69"/>
      <c r="C116" s="70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s="71" customFormat="1" x14ac:dyDescent="0.2">
      <c r="A117" s="68"/>
      <c r="B117" s="69"/>
      <c r="C117" s="70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s="71" customFormat="1" x14ac:dyDescent="0.2">
      <c r="A118" s="68"/>
      <c r="B118" s="69"/>
      <c r="C118" s="70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s="71" customFormat="1" x14ac:dyDescent="0.2">
      <c r="A119" s="68"/>
      <c r="B119" s="69"/>
      <c r="C119" s="70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s="71" customFormat="1" x14ac:dyDescent="0.2">
      <c r="A120" s="68"/>
      <c r="B120" s="69"/>
      <c r="C120" s="70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s="71" customFormat="1" x14ac:dyDescent="0.2">
      <c r="A121" s="68"/>
      <c r="B121" s="69"/>
      <c r="C121" s="70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s="71" customFormat="1" x14ac:dyDescent="0.2">
      <c r="A122" s="68"/>
      <c r="B122" s="69"/>
      <c r="C122" s="70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s="71" customFormat="1" x14ac:dyDescent="0.2">
      <c r="A123" s="68"/>
      <c r="B123" s="69"/>
      <c r="C123" s="70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s="71" customFormat="1" x14ac:dyDescent="0.2">
      <c r="A124" s="68"/>
      <c r="B124" s="69"/>
      <c r="C124" s="70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s="71" customFormat="1" x14ac:dyDescent="0.2">
      <c r="A125" s="68"/>
      <c r="B125" s="69"/>
      <c r="C125" s="70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s="71" customFormat="1" x14ac:dyDescent="0.2">
      <c r="A126" s="68"/>
      <c r="B126" s="69"/>
      <c r="C126" s="70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s="71" customFormat="1" x14ac:dyDescent="0.2">
      <c r="A127" s="68"/>
      <c r="B127" s="69"/>
      <c r="C127" s="70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s="71" customFormat="1" x14ac:dyDescent="0.2">
      <c r="A128" s="68"/>
      <c r="B128" s="69"/>
      <c r="C128" s="70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3" s="71" customFormat="1" x14ac:dyDescent="0.2">
      <c r="A129" s="68"/>
      <c r="B129" s="69"/>
      <c r="C129" s="70"/>
    </row>
    <row r="130" spans="1:3" s="71" customFormat="1" x14ac:dyDescent="0.2">
      <c r="A130" s="68"/>
      <c r="B130" s="69"/>
      <c r="C130" s="70"/>
    </row>
    <row r="131" spans="1:3" s="71" customFormat="1" x14ac:dyDescent="0.2">
      <c r="A131" s="68"/>
      <c r="B131" s="69"/>
      <c r="C131" s="70"/>
    </row>
    <row r="132" spans="1:3" s="71" customFormat="1" x14ac:dyDescent="0.2">
      <c r="A132" s="68"/>
      <c r="B132" s="69"/>
      <c r="C132" s="70"/>
    </row>
    <row r="133" spans="1:3" s="71" customFormat="1" x14ac:dyDescent="0.2">
      <c r="A133" s="68"/>
      <c r="B133" s="69"/>
      <c r="C133" s="70"/>
    </row>
    <row r="134" spans="1:3" s="71" customFormat="1" x14ac:dyDescent="0.2">
      <c r="A134" s="68"/>
      <c r="B134" s="69"/>
      <c r="C134" s="70"/>
    </row>
    <row r="135" spans="1:3" s="71" customFormat="1" x14ac:dyDescent="0.2">
      <c r="A135" s="68"/>
      <c r="B135" s="69"/>
      <c r="C135" s="70"/>
    </row>
    <row r="136" spans="1:3" s="71" customFormat="1" x14ac:dyDescent="0.2">
      <c r="A136" s="68"/>
      <c r="B136" s="69"/>
      <c r="C136" s="70"/>
    </row>
    <row r="137" spans="1:3" s="71" customFormat="1" x14ac:dyDescent="0.2">
      <c r="A137" s="68"/>
      <c r="B137" s="69"/>
      <c r="C137" s="70"/>
    </row>
    <row r="138" spans="1:3" s="71" customFormat="1" x14ac:dyDescent="0.2">
      <c r="A138" s="68"/>
      <c r="B138" s="69"/>
      <c r="C138" s="70"/>
    </row>
    <row r="139" spans="1:3" s="71" customFormat="1" x14ac:dyDescent="0.2">
      <c r="A139" s="68"/>
      <c r="B139" s="69"/>
      <c r="C139" s="70"/>
    </row>
    <row r="140" spans="1:3" s="71" customFormat="1" x14ac:dyDescent="0.2">
      <c r="A140" s="68"/>
      <c r="B140" s="69"/>
      <c r="C140" s="70"/>
    </row>
    <row r="141" spans="1:3" s="71" customFormat="1" x14ac:dyDescent="0.2">
      <c r="A141" s="68"/>
      <c r="B141" s="69"/>
      <c r="C141" s="70"/>
    </row>
    <row r="142" spans="1:3" s="71" customFormat="1" x14ac:dyDescent="0.2">
      <c r="A142" s="68"/>
      <c r="B142" s="69"/>
      <c r="C142" s="70"/>
    </row>
    <row r="143" spans="1:3" s="71" customFormat="1" x14ac:dyDescent="0.2">
      <c r="A143" s="68"/>
      <c r="B143" s="69"/>
      <c r="C143" s="70"/>
    </row>
    <row r="144" spans="1:3" s="71" customFormat="1" x14ac:dyDescent="0.2">
      <c r="A144" s="68"/>
      <c r="B144" s="69"/>
      <c r="C144" s="70"/>
    </row>
    <row r="145" spans="1:3" s="71" customFormat="1" x14ac:dyDescent="0.2">
      <c r="A145" s="68"/>
      <c r="B145" s="69"/>
      <c r="C145" s="70"/>
    </row>
    <row r="146" spans="1:3" s="71" customFormat="1" x14ac:dyDescent="0.2">
      <c r="A146" s="68"/>
      <c r="B146" s="69"/>
      <c r="C146" s="70"/>
    </row>
    <row r="147" spans="1:3" s="71" customFormat="1" x14ac:dyDescent="0.2">
      <c r="A147" s="68"/>
      <c r="B147" s="69"/>
      <c r="C147" s="70"/>
    </row>
    <row r="148" spans="1:3" s="71" customFormat="1" x14ac:dyDescent="0.2">
      <c r="A148" s="68"/>
      <c r="B148" s="69"/>
      <c r="C148" s="70"/>
    </row>
    <row r="149" spans="1:3" s="71" customFormat="1" x14ac:dyDescent="0.2">
      <c r="A149" s="68"/>
      <c r="B149" s="69"/>
      <c r="C149" s="70"/>
    </row>
    <row r="150" spans="1:3" s="71" customFormat="1" x14ac:dyDescent="0.2">
      <c r="A150" s="68"/>
      <c r="B150" s="69"/>
      <c r="C150" s="70"/>
    </row>
    <row r="151" spans="1:3" s="71" customFormat="1" x14ac:dyDescent="0.2">
      <c r="A151" s="68"/>
      <c r="B151" s="69"/>
      <c r="C151" s="70"/>
    </row>
    <row r="152" spans="1:3" s="71" customFormat="1" x14ac:dyDescent="0.2">
      <c r="A152" s="68"/>
      <c r="B152" s="69"/>
      <c r="C152" s="70"/>
    </row>
    <row r="153" spans="1:3" s="71" customFormat="1" x14ac:dyDescent="0.2">
      <c r="A153" s="68"/>
      <c r="B153" s="69"/>
      <c r="C153" s="70"/>
    </row>
    <row r="154" spans="1:3" s="71" customFormat="1" x14ac:dyDescent="0.2">
      <c r="A154" s="68"/>
      <c r="B154" s="69"/>
      <c r="C154" s="70"/>
    </row>
    <row r="155" spans="1:3" s="71" customFormat="1" x14ac:dyDescent="0.2">
      <c r="A155" s="68"/>
      <c r="B155" s="69"/>
      <c r="C155" s="70"/>
    </row>
    <row r="156" spans="1:3" s="71" customFormat="1" x14ac:dyDescent="0.2">
      <c r="A156" s="68"/>
      <c r="B156" s="69"/>
      <c r="C156" s="70"/>
    </row>
    <row r="157" spans="1:3" s="71" customFormat="1" x14ac:dyDescent="0.2">
      <c r="A157" s="68"/>
      <c r="B157" s="69"/>
      <c r="C157" s="70"/>
    </row>
    <row r="158" spans="1:3" s="71" customFormat="1" x14ac:dyDescent="0.2">
      <c r="A158" s="68"/>
      <c r="B158" s="69"/>
      <c r="C158" s="70"/>
    </row>
    <row r="159" spans="1:3" s="71" customFormat="1" x14ac:dyDescent="0.2">
      <c r="A159" s="68"/>
      <c r="B159" s="69"/>
      <c r="C159" s="70"/>
    </row>
    <row r="160" spans="1:3" s="71" customFormat="1" x14ac:dyDescent="0.2">
      <c r="A160" s="68"/>
      <c r="B160" s="69"/>
      <c r="C160" s="70"/>
    </row>
    <row r="161" spans="1:3" s="71" customFormat="1" x14ac:dyDescent="0.2">
      <c r="A161" s="68"/>
      <c r="B161" s="69"/>
      <c r="C161" s="70"/>
    </row>
    <row r="162" spans="1:3" s="71" customFormat="1" x14ac:dyDescent="0.2">
      <c r="A162" s="68"/>
      <c r="B162" s="69"/>
      <c r="C162" s="70"/>
    </row>
    <row r="163" spans="1:3" s="71" customFormat="1" x14ac:dyDescent="0.2">
      <c r="A163" s="68"/>
      <c r="B163" s="69"/>
      <c r="C163" s="70"/>
    </row>
    <row r="164" spans="1:3" s="71" customFormat="1" x14ac:dyDescent="0.2">
      <c r="A164" s="68"/>
      <c r="B164" s="69"/>
      <c r="C164" s="70"/>
    </row>
    <row r="165" spans="1:3" s="71" customFormat="1" x14ac:dyDescent="0.2">
      <c r="A165" s="68"/>
      <c r="B165" s="69"/>
      <c r="C165" s="70"/>
    </row>
    <row r="166" spans="1:3" s="71" customFormat="1" x14ac:dyDescent="0.2">
      <c r="A166" s="68"/>
      <c r="B166" s="69"/>
      <c r="C166" s="70"/>
    </row>
    <row r="167" spans="1:3" s="71" customFormat="1" x14ac:dyDescent="0.2">
      <c r="A167" s="68"/>
      <c r="B167" s="69"/>
      <c r="C167" s="70"/>
    </row>
    <row r="168" spans="1:3" s="71" customFormat="1" x14ac:dyDescent="0.2">
      <c r="A168" s="68"/>
      <c r="B168" s="69"/>
      <c r="C168" s="70"/>
    </row>
    <row r="169" spans="1:3" s="71" customFormat="1" x14ac:dyDescent="0.2">
      <c r="A169" s="68"/>
      <c r="B169" s="69"/>
      <c r="C169" s="70"/>
    </row>
    <row r="170" spans="1:3" s="71" customFormat="1" x14ac:dyDescent="0.2">
      <c r="A170" s="68"/>
      <c r="B170" s="69"/>
      <c r="C170" s="70"/>
    </row>
    <row r="171" spans="1:3" s="71" customFormat="1" x14ac:dyDescent="0.2">
      <c r="A171" s="68"/>
      <c r="B171" s="69"/>
      <c r="C171" s="70"/>
    </row>
    <row r="172" spans="1:3" s="71" customFormat="1" x14ac:dyDescent="0.2">
      <c r="A172" s="68"/>
      <c r="B172" s="69"/>
      <c r="C172" s="70"/>
    </row>
    <row r="173" spans="1:3" s="71" customFormat="1" x14ac:dyDescent="0.2">
      <c r="A173" s="68"/>
      <c r="B173" s="69"/>
      <c r="C173" s="70"/>
    </row>
    <row r="174" spans="1:3" s="71" customFormat="1" x14ac:dyDescent="0.2">
      <c r="A174" s="68"/>
      <c r="B174" s="69"/>
      <c r="C174" s="70"/>
    </row>
    <row r="175" spans="1:3" s="71" customFormat="1" x14ac:dyDescent="0.2">
      <c r="A175" s="68"/>
      <c r="B175" s="69"/>
      <c r="C175" s="70"/>
    </row>
    <row r="176" spans="1:3" s="71" customFormat="1" x14ac:dyDescent="0.2">
      <c r="A176" s="68"/>
      <c r="B176" s="69"/>
      <c r="C176" s="70"/>
    </row>
    <row r="177" spans="1:3" s="71" customFormat="1" x14ac:dyDescent="0.2">
      <c r="A177" s="68"/>
      <c r="B177" s="69"/>
      <c r="C177" s="70"/>
    </row>
    <row r="178" spans="1:3" s="71" customFormat="1" x14ac:dyDescent="0.2">
      <c r="A178" s="68"/>
      <c r="B178" s="69"/>
      <c r="C178" s="70"/>
    </row>
    <row r="179" spans="1:3" s="71" customFormat="1" x14ac:dyDescent="0.2">
      <c r="A179" s="68"/>
      <c r="B179" s="69"/>
      <c r="C179" s="70"/>
    </row>
    <row r="180" spans="1:3" s="71" customFormat="1" x14ac:dyDescent="0.2">
      <c r="A180" s="68"/>
      <c r="B180" s="69"/>
      <c r="C180" s="70"/>
    </row>
    <row r="181" spans="1:3" s="71" customFormat="1" x14ac:dyDescent="0.2">
      <c r="A181" s="68"/>
      <c r="B181" s="69"/>
      <c r="C181" s="70"/>
    </row>
    <row r="182" spans="1:3" s="71" customFormat="1" x14ac:dyDescent="0.2">
      <c r="A182" s="68"/>
      <c r="B182" s="69"/>
      <c r="C182" s="70"/>
    </row>
    <row r="183" spans="1:3" s="71" customFormat="1" x14ac:dyDescent="0.2">
      <c r="A183" s="68"/>
      <c r="B183" s="69"/>
      <c r="C183" s="70"/>
    </row>
    <row r="184" spans="1:3" s="71" customFormat="1" x14ac:dyDescent="0.2">
      <c r="A184" s="68"/>
      <c r="B184" s="69"/>
      <c r="C184" s="70"/>
    </row>
    <row r="185" spans="1:3" s="71" customFormat="1" x14ac:dyDescent="0.2">
      <c r="A185" s="68"/>
      <c r="B185" s="69"/>
      <c r="C185" s="70"/>
    </row>
    <row r="186" spans="1:3" s="71" customFormat="1" x14ac:dyDescent="0.2">
      <c r="A186" s="68"/>
      <c r="B186" s="69"/>
      <c r="C186" s="70"/>
    </row>
    <row r="187" spans="1:3" s="71" customFormat="1" x14ac:dyDescent="0.2">
      <c r="A187" s="68"/>
      <c r="B187" s="69"/>
      <c r="C187" s="70"/>
    </row>
    <row r="188" spans="1:3" s="71" customFormat="1" x14ac:dyDescent="0.2">
      <c r="A188" s="68"/>
      <c r="B188" s="69"/>
      <c r="C188" s="70"/>
    </row>
    <row r="189" spans="1:3" s="71" customFormat="1" x14ac:dyDescent="0.2">
      <c r="A189" s="68"/>
      <c r="B189" s="69"/>
      <c r="C189" s="70"/>
    </row>
    <row r="190" spans="1:3" s="71" customFormat="1" x14ac:dyDescent="0.2">
      <c r="A190" s="68"/>
      <c r="B190" s="69"/>
      <c r="C190" s="70"/>
    </row>
    <row r="191" spans="1:3" s="71" customFormat="1" x14ac:dyDescent="0.2">
      <c r="A191" s="68"/>
      <c r="B191" s="69"/>
      <c r="C191" s="70"/>
    </row>
    <row r="192" spans="1:3" s="71" customFormat="1" x14ac:dyDescent="0.2">
      <c r="A192" s="68"/>
      <c r="B192" s="69"/>
      <c r="C192" s="70"/>
    </row>
    <row r="193" spans="1:3" s="71" customFormat="1" x14ac:dyDescent="0.2">
      <c r="A193" s="68"/>
      <c r="B193" s="69"/>
      <c r="C193" s="70"/>
    </row>
    <row r="194" spans="1:3" s="71" customFormat="1" x14ac:dyDescent="0.2">
      <c r="A194" s="68"/>
      <c r="B194" s="69"/>
      <c r="C194" s="70"/>
    </row>
    <row r="195" spans="1:3" s="71" customFormat="1" x14ac:dyDescent="0.2">
      <c r="A195" s="68"/>
      <c r="B195" s="69"/>
      <c r="C195" s="70"/>
    </row>
    <row r="196" spans="1:3" s="71" customFormat="1" x14ac:dyDescent="0.2">
      <c r="A196" s="68"/>
      <c r="B196" s="69"/>
      <c r="C196" s="70"/>
    </row>
    <row r="197" spans="1:3" s="71" customFormat="1" x14ac:dyDescent="0.2">
      <c r="A197" s="68"/>
      <c r="B197" s="69"/>
      <c r="C197" s="70"/>
    </row>
    <row r="198" spans="1:3" s="71" customFormat="1" x14ac:dyDescent="0.2">
      <c r="A198" s="68"/>
      <c r="B198" s="69"/>
      <c r="C198" s="70"/>
    </row>
    <row r="199" spans="1:3" s="71" customFormat="1" x14ac:dyDescent="0.2">
      <c r="A199" s="68"/>
      <c r="B199" s="69"/>
      <c r="C199" s="70"/>
    </row>
    <row r="200" spans="1:3" s="71" customFormat="1" x14ac:dyDescent="0.2">
      <c r="A200" s="68"/>
      <c r="B200" s="69"/>
      <c r="C200" s="70"/>
    </row>
    <row r="201" spans="1:3" s="71" customFormat="1" x14ac:dyDescent="0.2">
      <c r="A201" s="68"/>
      <c r="B201" s="69"/>
      <c r="C201" s="70"/>
    </row>
    <row r="202" spans="1:3" s="71" customFormat="1" x14ac:dyDescent="0.2">
      <c r="A202" s="68"/>
      <c r="B202" s="69"/>
      <c r="C202" s="70"/>
    </row>
    <row r="203" spans="1:3" s="71" customFormat="1" x14ac:dyDescent="0.2">
      <c r="A203" s="68"/>
      <c r="B203" s="69"/>
      <c r="C203" s="70"/>
    </row>
    <row r="204" spans="1:3" s="71" customFormat="1" x14ac:dyDescent="0.2">
      <c r="A204" s="68"/>
      <c r="B204" s="69"/>
      <c r="C204" s="70"/>
    </row>
    <row r="205" spans="1:3" s="71" customFormat="1" x14ac:dyDescent="0.2">
      <c r="A205" s="68"/>
      <c r="B205" s="69"/>
      <c r="C205" s="70"/>
    </row>
    <row r="206" spans="1:3" s="71" customFormat="1" x14ac:dyDescent="0.2">
      <c r="A206" s="68"/>
      <c r="B206" s="69"/>
      <c r="C206" s="70"/>
    </row>
    <row r="207" spans="1:3" s="71" customFormat="1" x14ac:dyDescent="0.2">
      <c r="A207" s="68"/>
      <c r="B207" s="69"/>
      <c r="C207" s="70"/>
    </row>
    <row r="208" spans="1:3" s="71" customFormat="1" x14ac:dyDescent="0.2">
      <c r="A208" s="68"/>
      <c r="B208" s="69"/>
      <c r="C208" s="70"/>
    </row>
    <row r="209" spans="1:3" s="71" customFormat="1" x14ac:dyDescent="0.2">
      <c r="A209" s="68"/>
      <c r="B209" s="69"/>
      <c r="C209" s="70"/>
    </row>
    <row r="210" spans="1:3" s="71" customFormat="1" x14ac:dyDescent="0.2">
      <c r="A210" s="68"/>
      <c r="B210" s="69"/>
      <c r="C210" s="70"/>
    </row>
    <row r="211" spans="1:3" s="71" customFormat="1" x14ac:dyDescent="0.2">
      <c r="A211" s="68"/>
      <c r="B211" s="69"/>
      <c r="C211" s="70"/>
    </row>
    <row r="212" spans="1:3" s="71" customFormat="1" x14ac:dyDescent="0.2">
      <c r="A212" s="68"/>
      <c r="B212" s="69"/>
      <c r="C212" s="70"/>
    </row>
    <row r="213" spans="1:3" s="71" customFormat="1" x14ac:dyDescent="0.2">
      <c r="A213" s="68"/>
      <c r="B213" s="69"/>
      <c r="C213" s="70"/>
    </row>
    <row r="214" spans="1:3" s="71" customFormat="1" x14ac:dyDescent="0.2">
      <c r="A214" s="68"/>
      <c r="B214" s="69"/>
      <c r="C214" s="70"/>
    </row>
    <row r="215" spans="1:3" s="71" customFormat="1" x14ac:dyDescent="0.2">
      <c r="A215" s="68"/>
      <c r="B215" s="69"/>
      <c r="C215" s="70"/>
    </row>
    <row r="216" spans="1:3" s="71" customFormat="1" x14ac:dyDescent="0.2">
      <c r="A216" s="68"/>
      <c r="B216" s="69"/>
      <c r="C216" s="70"/>
    </row>
    <row r="217" spans="1:3" s="71" customFormat="1" x14ac:dyDescent="0.2">
      <c r="A217" s="68"/>
      <c r="B217" s="69"/>
      <c r="C217" s="70"/>
    </row>
    <row r="218" spans="1:3" s="71" customFormat="1" x14ac:dyDescent="0.2">
      <c r="A218" s="68"/>
      <c r="B218" s="69"/>
      <c r="C218" s="70"/>
    </row>
    <row r="219" spans="1:3" s="71" customFormat="1" x14ac:dyDescent="0.2">
      <c r="A219" s="68"/>
      <c r="B219" s="69"/>
      <c r="C219" s="70"/>
    </row>
    <row r="220" spans="1:3" s="71" customFormat="1" x14ac:dyDescent="0.2">
      <c r="A220" s="68"/>
      <c r="B220" s="69"/>
      <c r="C220" s="70"/>
    </row>
    <row r="221" spans="1:3" s="71" customFormat="1" x14ac:dyDescent="0.2">
      <c r="A221" s="68"/>
      <c r="B221" s="69"/>
      <c r="C221" s="70"/>
    </row>
    <row r="222" spans="1:3" s="71" customFormat="1" x14ac:dyDescent="0.2">
      <c r="A222" s="68"/>
      <c r="B222" s="69"/>
      <c r="C222" s="70"/>
    </row>
    <row r="223" spans="1:3" s="71" customFormat="1" x14ac:dyDescent="0.2">
      <c r="A223" s="68"/>
      <c r="B223" s="69"/>
      <c r="C223" s="70"/>
    </row>
    <row r="224" spans="1:3" s="71" customFormat="1" x14ac:dyDescent="0.2">
      <c r="A224" s="68"/>
      <c r="B224" s="69"/>
      <c r="C224" s="70"/>
    </row>
    <row r="225" spans="1:3" s="71" customFormat="1" x14ac:dyDescent="0.2">
      <c r="A225" s="68"/>
      <c r="B225" s="69"/>
      <c r="C225" s="70"/>
    </row>
    <row r="226" spans="1:3" s="71" customFormat="1" x14ac:dyDescent="0.2">
      <c r="A226" s="68"/>
      <c r="B226" s="69"/>
      <c r="C226" s="70"/>
    </row>
    <row r="227" spans="1:3" s="71" customFormat="1" x14ac:dyDescent="0.2">
      <c r="A227" s="68"/>
      <c r="B227" s="69"/>
      <c r="C227" s="70"/>
    </row>
    <row r="228" spans="1:3" s="71" customFormat="1" x14ac:dyDescent="0.2">
      <c r="A228" s="68"/>
      <c r="B228" s="69"/>
      <c r="C228" s="70"/>
    </row>
    <row r="229" spans="1:3" s="71" customFormat="1" x14ac:dyDescent="0.2">
      <c r="A229" s="68"/>
      <c r="B229" s="69"/>
      <c r="C229" s="70"/>
    </row>
    <row r="230" spans="1:3" s="71" customFormat="1" x14ac:dyDescent="0.2">
      <c r="A230" s="68"/>
      <c r="B230" s="69"/>
      <c r="C230" s="70"/>
    </row>
    <row r="231" spans="1:3" s="71" customFormat="1" x14ac:dyDescent="0.2">
      <c r="A231" s="68"/>
      <c r="B231" s="69"/>
      <c r="C231" s="70"/>
    </row>
    <row r="232" spans="1:3" s="71" customFormat="1" x14ac:dyDescent="0.2">
      <c r="A232" s="68"/>
      <c r="B232" s="69"/>
      <c r="C232" s="70"/>
    </row>
    <row r="233" spans="1:3" s="71" customFormat="1" x14ac:dyDescent="0.2">
      <c r="A233" s="68"/>
      <c r="B233" s="69"/>
      <c r="C233" s="70"/>
    </row>
    <row r="234" spans="1:3" s="71" customFormat="1" x14ac:dyDescent="0.2">
      <c r="A234" s="68"/>
      <c r="B234" s="69"/>
      <c r="C234" s="70"/>
    </row>
    <row r="235" spans="1:3" s="71" customFormat="1" x14ac:dyDescent="0.2">
      <c r="A235" s="68"/>
      <c r="B235" s="69"/>
      <c r="C235" s="70"/>
    </row>
    <row r="236" spans="1:3" s="71" customFormat="1" x14ac:dyDescent="0.2">
      <c r="A236" s="68"/>
      <c r="B236" s="69"/>
      <c r="C236" s="70"/>
    </row>
    <row r="237" spans="1:3" s="71" customFormat="1" x14ac:dyDescent="0.2">
      <c r="A237" s="68"/>
      <c r="B237" s="69"/>
      <c r="C237" s="70"/>
    </row>
    <row r="238" spans="1:3" s="71" customFormat="1" x14ac:dyDescent="0.2">
      <c r="A238" s="68"/>
      <c r="B238" s="69"/>
      <c r="C238" s="70"/>
    </row>
    <row r="239" spans="1:3" s="71" customFormat="1" x14ac:dyDescent="0.2">
      <c r="A239" s="68"/>
      <c r="B239" s="69"/>
      <c r="C239" s="70"/>
    </row>
    <row r="240" spans="1:3" s="71" customFormat="1" x14ac:dyDescent="0.2">
      <c r="A240" s="68"/>
      <c r="B240" s="69"/>
      <c r="C240" s="70"/>
    </row>
    <row r="241" spans="1:3" s="71" customFormat="1" x14ac:dyDescent="0.2">
      <c r="A241" s="68"/>
      <c r="B241" s="69"/>
      <c r="C241" s="70"/>
    </row>
    <row r="242" spans="1:3" s="71" customFormat="1" x14ac:dyDescent="0.2">
      <c r="A242" s="68"/>
      <c r="B242" s="69"/>
      <c r="C242" s="70"/>
    </row>
    <row r="243" spans="1:3" s="71" customFormat="1" x14ac:dyDescent="0.2">
      <c r="A243" s="68"/>
      <c r="B243" s="69"/>
      <c r="C243" s="70"/>
    </row>
    <row r="244" spans="1:3" s="71" customFormat="1" x14ac:dyDescent="0.2">
      <c r="A244" s="68"/>
      <c r="B244" s="69"/>
      <c r="C244" s="70"/>
    </row>
    <row r="245" spans="1:3" s="71" customFormat="1" x14ac:dyDescent="0.2">
      <c r="A245" s="68"/>
      <c r="B245" s="69"/>
      <c r="C245" s="70"/>
    </row>
    <row r="246" spans="1:3" s="71" customFormat="1" x14ac:dyDescent="0.2">
      <c r="A246" s="68"/>
      <c r="B246" s="69"/>
      <c r="C246" s="70"/>
    </row>
    <row r="247" spans="1:3" s="71" customFormat="1" x14ac:dyDescent="0.2">
      <c r="A247" s="68"/>
      <c r="B247" s="69"/>
      <c r="C247" s="70"/>
    </row>
    <row r="248" spans="1:3" s="71" customFormat="1" x14ac:dyDescent="0.2">
      <c r="A248" s="68"/>
      <c r="B248" s="69"/>
      <c r="C248" s="70"/>
    </row>
    <row r="249" spans="1:3" s="71" customFormat="1" x14ac:dyDescent="0.2">
      <c r="A249" s="68"/>
      <c r="B249" s="69"/>
      <c r="C249" s="70"/>
    </row>
    <row r="250" spans="1:3" s="71" customFormat="1" x14ac:dyDescent="0.2">
      <c r="A250" s="68"/>
      <c r="B250" s="69"/>
      <c r="C250" s="70"/>
    </row>
    <row r="251" spans="1:3" s="71" customFormat="1" x14ac:dyDescent="0.2">
      <c r="A251" s="68"/>
      <c r="B251" s="69"/>
      <c r="C251" s="70"/>
    </row>
    <row r="252" spans="1:3" s="71" customFormat="1" x14ac:dyDescent="0.2">
      <c r="A252" s="68"/>
      <c r="B252" s="69"/>
      <c r="C252" s="70"/>
    </row>
    <row r="253" spans="1:3" s="71" customFormat="1" x14ac:dyDescent="0.2">
      <c r="A253" s="68"/>
      <c r="B253" s="69"/>
      <c r="C253" s="70"/>
    </row>
    <row r="254" spans="1:3" s="71" customFormat="1" x14ac:dyDescent="0.2">
      <c r="A254" s="68"/>
      <c r="B254" s="69"/>
      <c r="C254" s="70"/>
    </row>
    <row r="255" spans="1:3" s="71" customFormat="1" x14ac:dyDescent="0.2">
      <c r="A255" s="68"/>
      <c r="B255" s="69"/>
      <c r="C255" s="70"/>
    </row>
    <row r="256" spans="1:3" s="71" customFormat="1" x14ac:dyDescent="0.2">
      <c r="A256" s="68"/>
      <c r="B256" s="69"/>
      <c r="C256" s="70"/>
    </row>
    <row r="257" spans="1:3" s="71" customFormat="1" x14ac:dyDescent="0.2">
      <c r="A257" s="68"/>
      <c r="B257" s="69"/>
      <c r="C257" s="70"/>
    </row>
    <row r="258" spans="1:3" s="71" customFormat="1" x14ac:dyDescent="0.2">
      <c r="A258" s="68"/>
      <c r="B258" s="69"/>
      <c r="C258" s="70"/>
    </row>
    <row r="259" spans="1:3" s="71" customFormat="1" x14ac:dyDescent="0.2">
      <c r="A259" s="68"/>
      <c r="B259" s="69"/>
      <c r="C259" s="70"/>
    </row>
    <row r="260" spans="1:3" s="71" customFormat="1" x14ac:dyDescent="0.2">
      <c r="A260" s="68"/>
      <c r="B260" s="69"/>
      <c r="C260" s="70"/>
    </row>
    <row r="261" spans="1:3" s="71" customFormat="1" x14ac:dyDescent="0.2">
      <c r="A261" s="68"/>
      <c r="B261" s="69"/>
      <c r="C261" s="70"/>
    </row>
    <row r="262" spans="1:3" s="71" customFormat="1" x14ac:dyDescent="0.2">
      <c r="A262" s="68"/>
      <c r="B262" s="69"/>
      <c r="C262" s="70"/>
    </row>
    <row r="263" spans="1:3" s="71" customFormat="1" x14ac:dyDescent="0.2">
      <c r="A263" s="68"/>
      <c r="B263" s="69"/>
      <c r="C263" s="70"/>
    </row>
    <row r="264" spans="1:3" s="71" customFormat="1" x14ac:dyDescent="0.2">
      <c r="A264" s="68"/>
      <c r="B264" s="69"/>
      <c r="C264" s="70"/>
    </row>
    <row r="265" spans="1:3" s="71" customFormat="1" x14ac:dyDescent="0.2">
      <c r="A265" s="68"/>
      <c r="B265" s="69"/>
      <c r="C265" s="70"/>
    </row>
    <row r="266" spans="1:3" s="71" customFormat="1" x14ac:dyDescent="0.2">
      <c r="A266" s="68"/>
      <c r="B266" s="69"/>
      <c r="C266" s="70"/>
    </row>
    <row r="267" spans="1:3" s="71" customFormat="1" x14ac:dyDescent="0.2">
      <c r="A267" s="68"/>
      <c r="B267" s="69"/>
      <c r="C267" s="70"/>
    </row>
    <row r="268" spans="1:3" s="71" customFormat="1" x14ac:dyDescent="0.2">
      <c r="A268" s="68"/>
      <c r="B268" s="69"/>
      <c r="C268" s="70"/>
    </row>
    <row r="269" spans="1:3" s="71" customFormat="1" x14ac:dyDescent="0.2">
      <c r="A269" s="68"/>
      <c r="B269" s="69"/>
      <c r="C269" s="70"/>
    </row>
    <row r="270" spans="1:3" s="71" customFormat="1" x14ac:dyDescent="0.2">
      <c r="A270" s="68"/>
      <c r="B270" s="69"/>
      <c r="C270" s="70"/>
    </row>
    <row r="271" spans="1:3" s="71" customFormat="1" x14ac:dyDescent="0.2">
      <c r="A271" s="68"/>
      <c r="B271" s="69"/>
      <c r="C271" s="70"/>
    </row>
    <row r="272" spans="1:3" s="71" customFormat="1" x14ac:dyDescent="0.2">
      <c r="A272" s="68"/>
      <c r="B272" s="69"/>
      <c r="C272" s="70"/>
    </row>
    <row r="273" spans="1:3" s="71" customFormat="1" x14ac:dyDescent="0.2">
      <c r="A273" s="68"/>
      <c r="B273" s="69"/>
      <c r="C273" s="70"/>
    </row>
    <row r="274" spans="1:3" s="71" customFormat="1" x14ac:dyDescent="0.2">
      <c r="A274" s="68"/>
      <c r="B274" s="69"/>
      <c r="C274" s="70"/>
    </row>
    <row r="275" spans="1:3" s="71" customFormat="1" x14ac:dyDescent="0.2">
      <c r="A275" s="68"/>
      <c r="B275" s="69"/>
      <c r="C275" s="70"/>
    </row>
    <row r="276" spans="1:3" s="71" customFormat="1" x14ac:dyDescent="0.2">
      <c r="A276" s="68"/>
      <c r="B276" s="69"/>
      <c r="C276" s="70"/>
    </row>
    <row r="277" spans="1:3" s="71" customFormat="1" x14ac:dyDescent="0.2">
      <c r="A277" s="68"/>
      <c r="B277" s="69"/>
      <c r="C277" s="70"/>
    </row>
    <row r="278" spans="1:3" s="71" customFormat="1" x14ac:dyDescent="0.2">
      <c r="A278" s="68"/>
      <c r="B278" s="69"/>
      <c r="C278" s="70"/>
    </row>
    <row r="279" spans="1:3" s="71" customFormat="1" x14ac:dyDescent="0.2">
      <c r="A279" s="68"/>
      <c r="B279" s="69"/>
      <c r="C279" s="70"/>
    </row>
    <row r="280" spans="1:3" s="71" customFormat="1" x14ac:dyDescent="0.2">
      <c r="A280" s="68"/>
      <c r="B280" s="69"/>
      <c r="C280" s="70"/>
    </row>
    <row r="281" spans="1:3" s="71" customFormat="1" x14ac:dyDescent="0.2">
      <c r="A281" s="68"/>
      <c r="B281" s="69"/>
      <c r="C281" s="70"/>
    </row>
    <row r="282" spans="1:3" s="71" customFormat="1" x14ac:dyDescent="0.2">
      <c r="A282" s="68"/>
      <c r="B282" s="69"/>
      <c r="C282" s="70"/>
    </row>
    <row r="283" spans="1:3" s="71" customFormat="1" x14ac:dyDescent="0.2">
      <c r="A283" s="68"/>
      <c r="B283" s="69"/>
      <c r="C283" s="70"/>
    </row>
    <row r="284" spans="1:3" s="71" customFormat="1" x14ac:dyDescent="0.2">
      <c r="A284" s="68"/>
      <c r="B284" s="69"/>
      <c r="C284" s="70"/>
    </row>
    <row r="285" spans="1:3" s="71" customFormat="1" x14ac:dyDescent="0.2">
      <c r="A285" s="68"/>
      <c r="B285" s="69"/>
      <c r="C285" s="70"/>
    </row>
    <row r="286" spans="1:3" s="71" customFormat="1" x14ac:dyDescent="0.2">
      <c r="A286" s="68"/>
      <c r="B286" s="69"/>
      <c r="C286" s="70"/>
    </row>
    <row r="287" spans="1:3" s="71" customFormat="1" x14ac:dyDescent="0.2">
      <c r="A287" s="68"/>
      <c r="B287" s="69"/>
      <c r="C287" s="70"/>
    </row>
    <row r="288" spans="1:3" s="71" customFormat="1" x14ac:dyDescent="0.2">
      <c r="A288" s="68"/>
      <c r="B288" s="69"/>
      <c r="C288" s="70"/>
    </row>
    <row r="289" spans="1:3" s="71" customFormat="1" x14ac:dyDescent="0.2">
      <c r="A289" s="68"/>
      <c r="B289" s="69"/>
      <c r="C289" s="70"/>
    </row>
    <row r="290" spans="1:3" s="71" customFormat="1" x14ac:dyDescent="0.2">
      <c r="A290" s="68"/>
      <c r="B290" s="69"/>
      <c r="C290" s="70"/>
    </row>
    <row r="291" spans="1:3" s="71" customFormat="1" x14ac:dyDescent="0.2">
      <c r="A291" s="68"/>
      <c r="B291" s="69"/>
      <c r="C291" s="70"/>
    </row>
    <row r="292" spans="1:3" s="71" customFormat="1" x14ac:dyDescent="0.2">
      <c r="A292" s="68"/>
      <c r="B292" s="69"/>
      <c r="C292" s="70"/>
    </row>
    <row r="293" spans="1:3" s="71" customFormat="1" x14ac:dyDescent="0.2">
      <c r="A293" s="68"/>
      <c r="B293" s="69"/>
      <c r="C293" s="70"/>
    </row>
    <row r="294" spans="1:3" s="71" customFormat="1" x14ac:dyDescent="0.2">
      <c r="A294" s="68"/>
      <c r="B294" s="69"/>
      <c r="C294" s="70"/>
    </row>
    <row r="295" spans="1:3" s="71" customFormat="1" x14ac:dyDescent="0.2">
      <c r="A295" s="68"/>
      <c r="B295" s="69"/>
      <c r="C295" s="70"/>
    </row>
    <row r="296" spans="1:3" s="71" customFormat="1" x14ac:dyDescent="0.2">
      <c r="A296" s="68"/>
      <c r="B296" s="69"/>
      <c r="C296" s="70"/>
    </row>
    <row r="297" spans="1:3" s="71" customFormat="1" x14ac:dyDescent="0.2">
      <c r="A297" s="68"/>
      <c r="B297" s="69"/>
      <c r="C297" s="70"/>
    </row>
    <row r="298" spans="1:3" s="71" customFormat="1" x14ac:dyDescent="0.2">
      <c r="A298" s="68"/>
      <c r="B298" s="69"/>
      <c r="C298" s="70"/>
    </row>
    <row r="299" spans="1:3" s="71" customFormat="1" x14ac:dyDescent="0.2">
      <c r="A299" s="68"/>
      <c r="B299" s="69"/>
      <c r="C299" s="70"/>
    </row>
    <row r="300" spans="1:3" s="71" customFormat="1" x14ac:dyDescent="0.2">
      <c r="A300" s="68"/>
      <c r="B300" s="69"/>
      <c r="C300" s="70"/>
    </row>
    <row r="301" spans="1:3" s="71" customFormat="1" x14ac:dyDescent="0.2">
      <c r="A301" s="68"/>
      <c r="B301" s="69"/>
      <c r="C301" s="70"/>
    </row>
    <row r="302" spans="1:3" s="71" customFormat="1" x14ac:dyDescent="0.2">
      <c r="A302" s="68"/>
      <c r="B302" s="69"/>
      <c r="C302" s="70"/>
    </row>
    <row r="303" spans="1:3" s="71" customFormat="1" x14ac:dyDescent="0.2">
      <c r="A303" s="68"/>
      <c r="B303" s="69"/>
      <c r="C303" s="70"/>
    </row>
    <row r="304" spans="1:3" s="71" customFormat="1" x14ac:dyDescent="0.2">
      <c r="A304" s="68"/>
      <c r="B304" s="69"/>
      <c r="C304" s="70"/>
    </row>
    <row r="305" spans="1:3" s="71" customFormat="1" x14ac:dyDescent="0.2">
      <c r="A305" s="68"/>
      <c r="B305" s="69"/>
      <c r="C305" s="70"/>
    </row>
    <row r="306" spans="1:3" s="71" customFormat="1" x14ac:dyDescent="0.2">
      <c r="A306" s="68"/>
      <c r="B306" s="69"/>
      <c r="C306" s="70"/>
    </row>
    <row r="307" spans="1:3" s="71" customFormat="1" x14ac:dyDescent="0.2">
      <c r="A307" s="68"/>
      <c r="B307" s="69"/>
      <c r="C307" s="70"/>
    </row>
    <row r="308" spans="1:3" s="71" customFormat="1" x14ac:dyDescent="0.2">
      <c r="A308" s="68"/>
      <c r="B308" s="69"/>
      <c r="C308" s="70"/>
    </row>
    <row r="309" spans="1:3" s="71" customFormat="1" x14ac:dyDescent="0.2">
      <c r="A309" s="68"/>
      <c r="B309" s="69"/>
      <c r="C309" s="70"/>
    </row>
    <row r="310" spans="1:3" s="71" customFormat="1" x14ac:dyDescent="0.2">
      <c r="A310" s="68"/>
      <c r="B310" s="69"/>
      <c r="C310" s="70"/>
    </row>
    <row r="311" spans="1:3" s="71" customFormat="1" x14ac:dyDescent="0.2">
      <c r="A311" s="68"/>
      <c r="B311" s="69"/>
      <c r="C311" s="70"/>
    </row>
    <row r="312" spans="1:3" s="71" customFormat="1" x14ac:dyDescent="0.2">
      <c r="A312" s="68"/>
      <c r="B312" s="69"/>
      <c r="C312" s="70"/>
    </row>
    <row r="313" spans="1:3" s="71" customFormat="1" x14ac:dyDescent="0.2">
      <c r="A313" s="68"/>
      <c r="B313" s="69"/>
      <c r="C313" s="70"/>
    </row>
    <row r="314" spans="1:3" s="71" customFormat="1" x14ac:dyDescent="0.2">
      <c r="A314" s="68"/>
      <c r="B314" s="69"/>
      <c r="C314" s="70"/>
    </row>
    <row r="315" spans="1:3" s="71" customFormat="1" x14ac:dyDescent="0.2">
      <c r="A315" s="68"/>
      <c r="B315" s="69"/>
      <c r="C315" s="70"/>
    </row>
    <row r="316" spans="1:3" s="71" customFormat="1" x14ac:dyDescent="0.2">
      <c r="A316" s="68"/>
      <c r="B316" s="69"/>
      <c r="C316" s="70"/>
    </row>
    <row r="317" spans="1:3" s="71" customFormat="1" x14ac:dyDescent="0.2">
      <c r="A317" s="68"/>
      <c r="B317" s="69"/>
      <c r="C317" s="70"/>
    </row>
    <row r="318" spans="1:3" s="71" customFormat="1" x14ac:dyDescent="0.2">
      <c r="A318" s="68"/>
      <c r="B318" s="69"/>
      <c r="C318" s="70"/>
    </row>
    <row r="319" spans="1:3" s="71" customFormat="1" x14ac:dyDescent="0.2">
      <c r="A319" s="68"/>
      <c r="B319" s="69"/>
      <c r="C319" s="70"/>
    </row>
    <row r="320" spans="1:3" s="71" customFormat="1" x14ac:dyDescent="0.2">
      <c r="A320" s="68"/>
      <c r="B320" s="69"/>
      <c r="C320" s="70"/>
    </row>
    <row r="321" spans="1:3" s="71" customFormat="1" x14ac:dyDescent="0.2">
      <c r="A321" s="68"/>
      <c r="B321" s="69"/>
      <c r="C321" s="70"/>
    </row>
    <row r="322" spans="1:3" s="71" customFormat="1" x14ac:dyDescent="0.2">
      <c r="A322" s="68"/>
      <c r="B322" s="69"/>
      <c r="C322" s="70"/>
    </row>
  </sheetData>
  <mergeCells count="8">
    <mergeCell ref="A61:B61"/>
    <mergeCell ref="A1:C1"/>
    <mergeCell ref="A2:C2"/>
    <mergeCell ref="A3:C3"/>
    <mergeCell ref="A4:C4"/>
    <mergeCell ref="A6:A7"/>
    <mergeCell ref="B6:B7"/>
    <mergeCell ref="C6:C7"/>
  </mergeCells>
  <conditionalFormatting sqref="A62:A1048576">
    <cfRule type="duplicateValues" dxfId="0" priority="1"/>
  </conditionalFormatting>
  <printOptions horizontalCentered="1"/>
  <pageMargins left="0.23622047244094491" right="0.23622047244094491" top="0.74803149606299213" bottom="0.74803149606299213" header="0.31496062992125984" footer="0.31496062992125984"/>
  <pageSetup scale="89" orientation="portrait" horizontalDpi="300" verticalDpi="300" r:id="rId1"/>
  <rowBreaks count="1" manualBreakCount="1">
    <brk id="39" max="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D880"/>
  <sheetViews>
    <sheetView showGridLines="0" zoomScale="80" zoomScaleNormal="80" zoomScaleSheetLayoutView="100" workbookViewId="0">
      <selection activeCell="M473" sqref="M13:M473"/>
    </sheetView>
  </sheetViews>
  <sheetFormatPr baseColWidth="10" defaultColWidth="11.42578125" defaultRowHeight="12.75" x14ac:dyDescent="0.2"/>
  <cols>
    <col min="1" max="1" width="5.7109375" style="15" customWidth="1"/>
    <col min="2" max="2" width="4.42578125" style="15" customWidth="1"/>
    <col min="3" max="3" width="4" style="9" customWidth="1"/>
    <col min="4" max="4" width="6" style="9" customWidth="1"/>
    <col min="5" max="5" width="6.140625" style="9" customWidth="1"/>
    <col min="6" max="6" width="4.28515625" style="21" customWidth="1"/>
    <col min="7" max="7" width="8.85546875" style="22" customWidth="1"/>
    <col min="8" max="8" width="11.7109375" style="23" bestFit="1" customWidth="1"/>
    <col min="9" max="9" width="5" style="23" customWidth="1"/>
    <col min="10" max="10" width="12.140625" style="23" customWidth="1"/>
    <col min="11" max="11" width="7" style="22" bestFit="1" customWidth="1"/>
    <col min="12" max="12" width="84.42578125" style="22" customWidth="1"/>
    <col min="13" max="13" width="26.7109375" style="197" customWidth="1"/>
    <col min="14" max="14" width="32" style="18" customWidth="1"/>
    <col min="15" max="15" width="9" style="18" customWidth="1"/>
    <col min="16" max="524" width="143.42578125" style="18" customWidth="1"/>
    <col min="525" max="16384" width="11.42578125" style="2"/>
  </cols>
  <sheetData>
    <row r="1" spans="1:524" s="47" customFormat="1" ht="18.75" customHeight="1" x14ac:dyDescent="0.25">
      <c r="A1" s="222" t="s">
        <v>82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  <c r="FJ1" s="138"/>
      <c r="FK1" s="138"/>
      <c r="FL1" s="138"/>
      <c r="FM1" s="138"/>
      <c r="FN1" s="138"/>
      <c r="FO1" s="138"/>
      <c r="FP1" s="138"/>
      <c r="FQ1" s="138"/>
      <c r="FR1" s="138"/>
      <c r="FS1" s="138"/>
      <c r="FT1" s="138"/>
      <c r="FU1" s="138"/>
      <c r="FV1" s="138"/>
      <c r="FW1" s="138"/>
      <c r="FX1" s="138"/>
      <c r="FY1" s="138"/>
      <c r="FZ1" s="138"/>
      <c r="GA1" s="138"/>
      <c r="GB1" s="138"/>
      <c r="GC1" s="138"/>
      <c r="GD1" s="138"/>
      <c r="GE1" s="138"/>
      <c r="GF1" s="138"/>
      <c r="GG1" s="138"/>
      <c r="GH1" s="138"/>
      <c r="GI1" s="138"/>
      <c r="GJ1" s="138"/>
      <c r="GK1" s="138"/>
      <c r="GL1" s="138"/>
      <c r="GM1" s="138"/>
      <c r="GN1" s="138"/>
      <c r="GO1" s="138"/>
      <c r="GP1" s="138"/>
      <c r="GQ1" s="138"/>
      <c r="GR1" s="138"/>
      <c r="GS1" s="138"/>
      <c r="GT1" s="138"/>
      <c r="GU1" s="138"/>
      <c r="GV1" s="138"/>
      <c r="GW1" s="138"/>
      <c r="GX1" s="138"/>
      <c r="GY1" s="138"/>
      <c r="GZ1" s="138"/>
      <c r="HA1" s="138"/>
      <c r="HB1" s="138"/>
      <c r="HC1" s="138"/>
      <c r="HD1" s="138"/>
      <c r="HE1" s="138"/>
      <c r="HF1" s="138"/>
      <c r="HG1" s="138"/>
      <c r="HH1" s="138"/>
      <c r="HI1" s="138"/>
      <c r="HJ1" s="138"/>
      <c r="HK1" s="138"/>
      <c r="HL1" s="138"/>
      <c r="HM1" s="138"/>
      <c r="HN1" s="138"/>
      <c r="HO1" s="138"/>
      <c r="HP1" s="138"/>
      <c r="HQ1" s="138"/>
      <c r="HR1" s="138"/>
      <c r="HS1" s="138"/>
      <c r="HT1" s="138"/>
      <c r="HU1" s="138"/>
      <c r="HV1" s="138"/>
      <c r="HW1" s="138"/>
      <c r="HX1" s="138"/>
      <c r="HY1" s="138"/>
      <c r="HZ1" s="138"/>
      <c r="IA1" s="138"/>
      <c r="IB1" s="138"/>
      <c r="IC1" s="138"/>
      <c r="ID1" s="138"/>
      <c r="IE1" s="138"/>
      <c r="IF1" s="138"/>
      <c r="IG1" s="138"/>
      <c r="IH1" s="138"/>
      <c r="II1" s="138"/>
      <c r="IJ1" s="138"/>
      <c r="IK1" s="138"/>
      <c r="IL1" s="138"/>
      <c r="IM1" s="138"/>
      <c r="IN1" s="138"/>
      <c r="IO1" s="138"/>
      <c r="IP1" s="138"/>
      <c r="IQ1" s="138"/>
      <c r="IR1" s="138"/>
      <c r="IS1" s="138"/>
      <c r="IT1" s="138"/>
      <c r="IU1" s="138"/>
      <c r="IV1" s="138"/>
      <c r="IW1" s="138"/>
      <c r="IX1" s="138"/>
      <c r="IY1" s="138"/>
      <c r="IZ1" s="138"/>
      <c r="JA1" s="138"/>
      <c r="JB1" s="138"/>
      <c r="JC1" s="138"/>
      <c r="JD1" s="138"/>
      <c r="JE1" s="138"/>
      <c r="JF1" s="138"/>
      <c r="JG1" s="138"/>
      <c r="JH1" s="138"/>
      <c r="JI1" s="138"/>
      <c r="JJ1" s="138"/>
      <c r="JK1" s="138"/>
      <c r="JL1" s="138"/>
      <c r="JM1" s="138"/>
      <c r="JN1" s="138"/>
      <c r="JO1" s="138"/>
      <c r="JP1" s="138"/>
      <c r="JQ1" s="138"/>
      <c r="JR1" s="138"/>
      <c r="JS1" s="138"/>
      <c r="JT1" s="138"/>
      <c r="JU1" s="138"/>
      <c r="JV1" s="138"/>
      <c r="JW1" s="138"/>
      <c r="JX1" s="138"/>
      <c r="JY1" s="138"/>
      <c r="JZ1" s="138"/>
      <c r="KA1" s="138"/>
      <c r="KB1" s="138"/>
      <c r="KC1" s="138"/>
      <c r="KD1" s="138"/>
      <c r="KE1" s="138"/>
      <c r="KF1" s="138"/>
      <c r="KG1" s="138"/>
      <c r="KH1" s="138"/>
      <c r="KI1" s="138"/>
      <c r="KJ1" s="138"/>
      <c r="KK1" s="138"/>
      <c r="KL1" s="138"/>
      <c r="KM1" s="138"/>
      <c r="KN1" s="138"/>
      <c r="KO1" s="138"/>
      <c r="KP1" s="138"/>
      <c r="KQ1" s="138"/>
      <c r="KR1" s="138"/>
      <c r="KS1" s="138"/>
      <c r="KT1" s="138"/>
      <c r="KU1" s="138"/>
      <c r="KV1" s="138"/>
      <c r="KW1" s="138"/>
      <c r="KX1" s="138"/>
      <c r="KY1" s="138"/>
      <c r="KZ1" s="138"/>
      <c r="LA1" s="138"/>
      <c r="LB1" s="138"/>
      <c r="LC1" s="138"/>
      <c r="LD1" s="138"/>
      <c r="LE1" s="138"/>
      <c r="LF1" s="138"/>
      <c r="LG1" s="138"/>
      <c r="LH1" s="138"/>
      <c r="LI1" s="138"/>
      <c r="LJ1" s="138"/>
      <c r="LK1" s="138"/>
      <c r="LL1" s="138"/>
      <c r="LM1" s="138"/>
      <c r="LN1" s="138"/>
      <c r="LO1" s="138"/>
      <c r="LP1" s="138"/>
      <c r="LQ1" s="138"/>
      <c r="LR1" s="138"/>
      <c r="LS1" s="138"/>
      <c r="LT1" s="138"/>
      <c r="LU1" s="138"/>
      <c r="LV1" s="138"/>
      <c r="LW1" s="138"/>
      <c r="LX1" s="138"/>
      <c r="LY1" s="138"/>
      <c r="LZ1" s="138"/>
      <c r="MA1" s="138"/>
      <c r="MB1" s="138"/>
      <c r="MC1" s="138"/>
      <c r="MD1" s="138"/>
      <c r="ME1" s="138"/>
      <c r="MF1" s="138"/>
      <c r="MG1" s="138"/>
      <c r="MH1" s="138"/>
      <c r="MI1" s="138"/>
      <c r="MJ1" s="138"/>
      <c r="MK1" s="138"/>
      <c r="ML1" s="138"/>
      <c r="MM1" s="138"/>
      <c r="MN1" s="138"/>
      <c r="MO1" s="138"/>
      <c r="MP1" s="138"/>
      <c r="MQ1" s="138"/>
      <c r="MR1" s="138"/>
      <c r="MS1" s="138"/>
      <c r="MT1" s="138"/>
      <c r="MU1" s="138"/>
      <c r="MV1" s="138"/>
      <c r="MW1" s="138"/>
      <c r="MX1" s="138"/>
      <c r="MY1" s="138"/>
      <c r="MZ1" s="138"/>
      <c r="NA1" s="138"/>
      <c r="NB1" s="138"/>
      <c r="NC1" s="138"/>
      <c r="ND1" s="138"/>
      <c r="NE1" s="138"/>
      <c r="NF1" s="138"/>
      <c r="NG1" s="138"/>
      <c r="NH1" s="138"/>
      <c r="NI1" s="138"/>
      <c r="NJ1" s="138"/>
      <c r="NK1" s="138"/>
      <c r="NL1" s="138"/>
      <c r="NM1" s="138"/>
      <c r="NN1" s="138"/>
      <c r="NO1" s="138"/>
      <c r="NP1" s="138"/>
      <c r="NQ1" s="138"/>
      <c r="NR1" s="138"/>
      <c r="NS1" s="138"/>
      <c r="NT1" s="138"/>
      <c r="NU1" s="138"/>
      <c r="NV1" s="138"/>
      <c r="NW1" s="138"/>
      <c r="NX1" s="138"/>
      <c r="NY1" s="138"/>
      <c r="NZ1" s="138"/>
      <c r="OA1" s="138"/>
      <c r="OB1" s="138"/>
      <c r="OC1" s="138"/>
      <c r="OD1" s="138"/>
      <c r="OE1" s="138"/>
      <c r="OF1" s="138"/>
      <c r="OG1" s="138"/>
      <c r="OH1" s="138"/>
      <c r="OI1" s="138"/>
      <c r="OJ1" s="138"/>
      <c r="OK1" s="138"/>
      <c r="OL1" s="138"/>
      <c r="OM1" s="138"/>
      <c r="ON1" s="138"/>
      <c r="OO1" s="138"/>
      <c r="OP1" s="138"/>
      <c r="OQ1" s="138"/>
      <c r="OR1" s="138"/>
      <c r="OS1" s="138"/>
      <c r="OT1" s="138"/>
      <c r="OU1" s="138"/>
      <c r="OV1" s="138"/>
      <c r="OW1" s="138"/>
      <c r="OX1" s="138"/>
      <c r="OY1" s="138"/>
      <c r="OZ1" s="138"/>
      <c r="PA1" s="138"/>
      <c r="PB1" s="138"/>
      <c r="PC1" s="138"/>
      <c r="PD1" s="138"/>
      <c r="PE1" s="138"/>
      <c r="PF1" s="138"/>
      <c r="PG1" s="138"/>
      <c r="PH1" s="138"/>
      <c r="PI1" s="138"/>
      <c r="PJ1" s="138"/>
      <c r="PK1" s="138"/>
      <c r="PL1" s="138"/>
      <c r="PM1" s="138"/>
      <c r="PN1" s="138"/>
      <c r="PO1" s="138"/>
      <c r="PP1" s="138"/>
      <c r="PQ1" s="138"/>
      <c r="PR1" s="138"/>
      <c r="PS1" s="138"/>
      <c r="PT1" s="138"/>
      <c r="PU1" s="138"/>
      <c r="PV1" s="138"/>
      <c r="PW1" s="138"/>
      <c r="PX1" s="138"/>
      <c r="PY1" s="138"/>
      <c r="PZ1" s="138"/>
      <c r="QA1" s="138"/>
      <c r="QB1" s="138"/>
      <c r="QC1" s="138"/>
      <c r="QD1" s="138"/>
      <c r="QE1" s="138"/>
      <c r="QF1" s="138"/>
      <c r="QG1" s="138"/>
      <c r="QH1" s="138"/>
      <c r="QI1" s="138"/>
      <c r="QJ1" s="138"/>
      <c r="QK1" s="138"/>
      <c r="QL1" s="138"/>
      <c r="QM1" s="138"/>
      <c r="QN1" s="138"/>
      <c r="QO1" s="138"/>
      <c r="QP1" s="138"/>
      <c r="QQ1" s="138"/>
      <c r="QR1" s="138"/>
      <c r="QS1" s="138"/>
      <c r="QT1" s="138"/>
      <c r="QU1" s="138"/>
      <c r="QV1" s="138"/>
      <c r="QW1" s="138"/>
      <c r="QX1" s="138"/>
      <c r="QY1" s="138"/>
      <c r="QZ1" s="138"/>
      <c r="RA1" s="138"/>
      <c r="RB1" s="138"/>
      <c r="RC1" s="138"/>
      <c r="RD1" s="138"/>
      <c r="RE1" s="138"/>
      <c r="RF1" s="138"/>
      <c r="RG1" s="138"/>
      <c r="RH1" s="138"/>
      <c r="RI1" s="138"/>
      <c r="RJ1" s="138"/>
      <c r="RK1" s="138"/>
      <c r="RL1" s="138"/>
      <c r="RM1" s="138"/>
      <c r="RN1" s="138"/>
      <c r="RO1" s="138"/>
      <c r="RP1" s="138"/>
      <c r="RQ1" s="138"/>
      <c r="RR1" s="138"/>
      <c r="RS1" s="138"/>
      <c r="RT1" s="138"/>
      <c r="RU1" s="138"/>
      <c r="RV1" s="138"/>
      <c r="RW1" s="138"/>
      <c r="RX1" s="138"/>
      <c r="RY1" s="138"/>
      <c r="RZ1" s="138"/>
      <c r="SA1" s="138"/>
      <c r="SB1" s="138"/>
      <c r="SC1" s="138"/>
      <c r="SD1" s="138"/>
      <c r="SE1" s="138"/>
      <c r="SF1" s="138"/>
      <c r="SG1" s="138"/>
      <c r="SH1" s="138"/>
      <c r="SI1" s="138"/>
      <c r="SJ1" s="138"/>
      <c r="SK1" s="138"/>
      <c r="SL1" s="138"/>
      <c r="SM1" s="138"/>
      <c r="SN1" s="138"/>
      <c r="SO1" s="138"/>
      <c r="SP1" s="138"/>
      <c r="SQ1" s="138"/>
      <c r="SR1" s="138"/>
      <c r="SS1" s="138"/>
      <c r="ST1" s="138"/>
      <c r="SU1" s="138"/>
      <c r="SV1" s="138"/>
      <c r="SW1" s="138"/>
      <c r="SX1" s="138"/>
      <c r="SY1" s="138"/>
      <c r="SZ1" s="138"/>
      <c r="TA1" s="138"/>
      <c r="TB1" s="138"/>
      <c r="TC1" s="138"/>
      <c r="TD1" s="138"/>
    </row>
    <row r="2" spans="1:524" ht="18.75" customHeight="1" x14ac:dyDescent="0.2">
      <c r="A2" s="222" t="s">
        <v>122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524" s="48" customFormat="1" ht="18.75" customHeight="1" x14ac:dyDescent="0.25">
      <c r="A3" s="223" t="s">
        <v>84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138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  <c r="FH3" s="139"/>
      <c r="FI3" s="139"/>
      <c r="FJ3" s="139"/>
      <c r="FK3" s="139"/>
      <c r="FL3" s="139"/>
      <c r="FM3" s="139"/>
      <c r="FN3" s="139"/>
      <c r="FO3" s="139"/>
      <c r="FP3" s="139"/>
      <c r="FQ3" s="139"/>
      <c r="FR3" s="139"/>
      <c r="FS3" s="139"/>
      <c r="FT3" s="139"/>
      <c r="FU3" s="139"/>
      <c r="FV3" s="139"/>
      <c r="FW3" s="139"/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39"/>
      <c r="GJ3" s="139"/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39"/>
      <c r="GY3" s="139"/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39"/>
      <c r="HN3" s="139"/>
      <c r="HO3" s="139"/>
      <c r="HP3" s="139"/>
      <c r="HQ3" s="139"/>
      <c r="HR3" s="139"/>
      <c r="HS3" s="139"/>
      <c r="HT3" s="139"/>
      <c r="HU3" s="139"/>
      <c r="HV3" s="139"/>
      <c r="HW3" s="139"/>
      <c r="HX3" s="139"/>
      <c r="HY3" s="139"/>
      <c r="HZ3" s="139"/>
      <c r="IA3" s="139"/>
      <c r="IB3" s="139"/>
      <c r="IC3" s="139"/>
      <c r="ID3" s="139"/>
      <c r="IE3" s="139"/>
      <c r="IF3" s="139"/>
      <c r="IG3" s="139"/>
      <c r="IH3" s="139"/>
      <c r="II3" s="139"/>
      <c r="IJ3" s="139"/>
      <c r="IK3" s="139"/>
      <c r="IL3" s="139"/>
      <c r="IM3" s="139"/>
      <c r="IN3" s="139"/>
      <c r="IO3" s="139"/>
      <c r="IP3" s="139"/>
      <c r="IQ3" s="139"/>
      <c r="IR3" s="139"/>
      <c r="IS3" s="139"/>
      <c r="IT3" s="139"/>
      <c r="IU3" s="139"/>
      <c r="IV3" s="139"/>
      <c r="IW3" s="139"/>
      <c r="IX3" s="139"/>
      <c r="IY3" s="139"/>
      <c r="IZ3" s="139"/>
      <c r="JA3" s="139"/>
      <c r="JB3" s="139"/>
      <c r="JC3" s="139"/>
      <c r="JD3" s="139"/>
      <c r="JE3" s="139"/>
      <c r="JF3" s="139"/>
      <c r="JG3" s="139"/>
      <c r="JH3" s="139"/>
      <c r="JI3" s="139"/>
      <c r="JJ3" s="139"/>
      <c r="JK3" s="139"/>
      <c r="JL3" s="139"/>
      <c r="JM3" s="139"/>
      <c r="JN3" s="139"/>
      <c r="JO3" s="139"/>
      <c r="JP3" s="139"/>
      <c r="JQ3" s="139"/>
      <c r="JR3" s="139"/>
      <c r="JS3" s="139"/>
      <c r="JT3" s="139"/>
      <c r="JU3" s="139"/>
      <c r="JV3" s="139"/>
      <c r="JW3" s="139"/>
      <c r="JX3" s="139"/>
      <c r="JY3" s="139"/>
      <c r="JZ3" s="139"/>
      <c r="KA3" s="139"/>
      <c r="KB3" s="139"/>
      <c r="KC3" s="139"/>
      <c r="KD3" s="139"/>
      <c r="KE3" s="139"/>
      <c r="KF3" s="139"/>
      <c r="KG3" s="139"/>
      <c r="KH3" s="139"/>
      <c r="KI3" s="139"/>
      <c r="KJ3" s="139"/>
      <c r="KK3" s="139"/>
      <c r="KL3" s="139"/>
      <c r="KM3" s="139"/>
      <c r="KN3" s="139"/>
      <c r="KO3" s="139"/>
      <c r="KP3" s="139"/>
      <c r="KQ3" s="139"/>
      <c r="KR3" s="139"/>
      <c r="KS3" s="139"/>
      <c r="KT3" s="139"/>
      <c r="KU3" s="139"/>
      <c r="KV3" s="139"/>
      <c r="KW3" s="139"/>
      <c r="KX3" s="139"/>
      <c r="KY3" s="139"/>
      <c r="KZ3" s="139"/>
      <c r="LA3" s="139"/>
      <c r="LB3" s="139"/>
      <c r="LC3" s="139"/>
      <c r="LD3" s="139"/>
      <c r="LE3" s="139"/>
      <c r="LF3" s="139"/>
      <c r="LG3" s="139"/>
      <c r="LH3" s="139"/>
      <c r="LI3" s="139"/>
      <c r="LJ3" s="139"/>
      <c r="LK3" s="139"/>
      <c r="LL3" s="139"/>
      <c r="LM3" s="139"/>
      <c r="LN3" s="139"/>
      <c r="LO3" s="139"/>
      <c r="LP3" s="139"/>
      <c r="LQ3" s="139"/>
      <c r="LR3" s="139"/>
      <c r="LS3" s="139"/>
      <c r="LT3" s="139"/>
      <c r="LU3" s="139"/>
      <c r="LV3" s="139"/>
      <c r="LW3" s="139"/>
      <c r="LX3" s="139"/>
      <c r="LY3" s="139"/>
      <c r="LZ3" s="139"/>
      <c r="MA3" s="139"/>
      <c r="MB3" s="139"/>
      <c r="MC3" s="139"/>
      <c r="MD3" s="139"/>
      <c r="ME3" s="139"/>
      <c r="MF3" s="139"/>
      <c r="MG3" s="139"/>
      <c r="MH3" s="139"/>
      <c r="MI3" s="139"/>
      <c r="MJ3" s="139"/>
      <c r="MK3" s="139"/>
      <c r="ML3" s="139"/>
      <c r="MM3" s="139"/>
      <c r="MN3" s="139"/>
      <c r="MO3" s="139"/>
      <c r="MP3" s="139"/>
      <c r="MQ3" s="139"/>
      <c r="MR3" s="139"/>
      <c r="MS3" s="139"/>
      <c r="MT3" s="139"/>
      <c r="MU3" s="139"/>
      <c r="MV3" s="139"/>
      <c r="MW3" s="139"/>
      <c r="MX3" s="139"/>
      <c r="MY3" s="139"/>
      <c r="MZ3" s="139"/>
      <c r="NA3" s="139"/>
      <c r="NB3" s="139"/>
      <c r="NC3" s="139"/>
      <c r="ND3" s="139"/>
      <c r="NE3" s="139"/>
      <c r="NF3" s="139"/>
      <c r="NG3" s="139"/>
      <c r="NH3" s="139"/>
      <c r="NI3" s="139"/>
      <c r="NJ3" s="139"/>
      <c r="NK3" s="139"/>
      <c r="NL3" s="139"/>
      <c r="NM3" s="139"/>
      <c r="NN3" s="139"/>
      <c r="NO3" s="139"/>
      <c r="NP3" s="139"/>
      <c r="NQ3" s="139"/>
      <c r="NR3" s="139"/>
      <c r="NS3" s="139"/>
      <c r="NT3" s="139"/>
      <c r="NU3" s="139"/>
      <c r="NV3" s="139"/>
      <c r="NW3" s="139"/>
      <c r="NX3" s="139"/>
      <c r="NY3" s="139"/>
      <c r="NZ3" s="139"/>
      <c r="OA3" s="139"/>
      <c r="OB3" s="139"/>
      <c r="OC3" s="139"/>
      <c r="OD3" s="139"/>
      <c r="OE3" s="139"/>
      <c r="OF3" s="139"/>
      <c r="OG3" s="139"/>
      <c r="OH3" s="139"/>
      <c r="OI3" s="139"/>
      <c r="OJ3" s="139"/>
      <c r="OK3" s="139"/>
      <c r="OL3" s="139"/>
      <c r="OM3" s="139"/>
      <c r="ON3" s="139"/>
      <c r="OO3" s="139"/>
      <c r="OP3" s="139"/>
      <c r="OQ3" s="139"/>
      <c r="OR3" s="139"/>
      <c r="OS3" s="139"/>
      <c r="OT3" s="139"/>
      <c r="OU3" s="139"/>
      <c r="OV3" s="139"/>
      <c r="OW3" s="139"/>
      <c r="OX3" s="139"/>
      <c r="OY3" s="139"/>
      <c r="OZ3" s="139"/>
      <c r="PA3" s="139"/>
      <c r="PB3" s="139"/>
      <c r="PC3" s="139"/>
      <c r="PD3" s="139"/>
      <c r="PE3" s="139"/>
      <c r="PF3" s="139"/>
      <c r="PG3" s="139"/>
      <c r="PH3" s="139"/>
      <c r="PI3" s="139"/>
      <c r="PJ3" s="139"/>
      <c r="PK3" s="139"/>
      <c r="PL3" s="139"/>
      <c r="PM3" s="139"/>
      <c r="PN3" s="139"/>
      <c r="PO3" s="139"/>
      <c r="PP3" s="139"/>
      <c r="PQ3" s="139"/>
      <c r="PR3" s="139"/>
      <c r="PS3" s="139"/>
      <c r="PT3" s="139"/>
      <c r="PU3" s="139"/>
      <c r="PV3" s="139"/>
      <c r="PW3" s="139"/>
      <c r="PX3" s="139"/>
      <c r="PY3" s="139"/>
      <c r="PZ3" s="139"/>
      <c r="QA3" s="139"/>
      <c r="QB3" s="139"/>
      <c r="QC3" s="139"/>
      <c r="QD3" s="139"/>
      <c r="QE3" s="139"/>
      <c r="QF3" s="139"/>
      <c r="QG3" s="139"/>
      <c r="QH3" s="139"/>
      <c r="QI3" s="139"/>
      <c r="QJ3" s="139"/>
      <c r="QK3" s="139"/>
      <c r="QL3" s="139"/>
      <c r="QM3" s="139"/>
      <c r="QN3" s="139"/>
      <c r="QO3" s="139"/>
      <c r="QP3" s="139"/>
      <c r="QQ3" s="139"/>
      <c r="QR3" s="139"/>
      <c r="QS3" s="139"/>
      <c r="QT3" s="139"/>
      <c r="QU3" s="139"/>
      <c r="QV3" s="139"/>
      <c r="QW3" s="139"/>
      <c r="QX3" s="139"/>
      <c r="QY3" s="139"/>
      <c r="QZ3" s="139"/>
      <c r="RA3" s="139"/>
      <c r="RB3" s="139"/>
      <c r="RC3" s="139"/>
      <c r="RD3" s="139"/>
      <c r="RE3" s="139"/>
      <c r="RF3" s="139"/>
      <c r="RG3" s="139"/>
      <c r="RH3" s="139"/>
      <c r="RI3" s="139"/>
      <c r="RJ3" s="139"/>
      <c r="RK3" s="139"/>
      <c r="RL3" s="139"/>
      <c r="RM3" s="139"/>
      <c r="RN3" s="139"/>
      <c r="RO3" s="139"/>
      <c r="RP3" s="139"/>
      <c r="RQ3" s="139"/>
      <c r="RR3" s="139"/>
      <c r="RS3" s="139"/>
      <c r="RT3" s="139"/>
      <c r="RU3" s="139"/>
      <c r="RV3" s="139"/>
      <c r="RW3" s="139"/>
      <c r="RX3" s="139"/>
      <c r="RY3" s="139"/>
      <c r="RZ3" s="139"/>
      <c r="SA3" s="139"/>
      <c r="SB3" s="139"/>
      <c r="SC3" s="139"/>
      <c r="SD3" s="139"/>
      <c r="SE3" s="139"/>
      <c r="SF3" s="139"/>
      <c r="SG3" s="139"/>
      <c r="SH3" s="139"/>
      <c r="SI3" s="139"/>
      <c r="SJ3" s="139"/>
      <c r="SK3" s="139"/>
      <c r="SL3" s="139"/>
      <c r="SM3" s="139"/>
      <c r="SN3" s="139"/>
      <c r="SO3" s="139"/>
      <c r="SP3" s="139"/>
      <c r="SQ3" s="139"/>
      <c r="SR3" s="139"/>
      <c r="SS3" s="139"/>
      <c r="ST3" s="139"/>
      <c r="SU3" s="139"/>
      <c r="SV3" s="139"/>
      <c r="SW3" s="139"/>
      <c r="SX3" s="139"/>
      <c r="SY3" s="139"/>
      <c r="SZ3" s="139"/>
      <c r="TA3" s="139"/>
      <c r="TB3" s="139"/>
      <c r="TC3" s="139"/>
      <c r="TD3" s="139"/>
    </row>
    <row r="4" spans="1:524" s="48" customFormat="1" ht="15" customHeight="1" x14ac:dyDescent="0.25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138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39"/>
      <c r="DB4" s="139"/>
      <c r="DC4" s="139"/>
      <c r="DD4" s="139"/>
      <c r="DE4" s="139"/>
      <c r="DF4" s="139"/>
      <c r="DG4" s="139"/>
      <c r="DH4" s="139"/>
      <c r="DI4" s="139"/>
      <c r="DJ4" s="139"/>
      <c r="DK4" s="139"/>
      <c r="DL4" s="139"/>
      <c r="DM4" s="139"/>
      <c r="DN4" s="139"/>
      <c r="DO4" s="139"/>
      <c r="DP4" s="139"/>
      <c r="DQ4" s="139"/>
      <c r="DR4" s="139"/>
      <c r="DS4" s="139"/>
      <c r="DT4" s="139"/>
      <c r="DU4" s="139"/>
      <c r="DV4" s="139"/>
      <c r="DW4" s="139"/>
      <c r="DX4" s="139"/>
      <c r="DY4" s="139"/>
      <c r="DZ4" s="139"/>
      <c r="EA4" s="139"/>
      <c r="EB4" s="139"/>
      <c r="EC4" s="139"/>
      <c r="ED4" s="139"/>
      <c r="EE4" s="139"/>
      <c r="EF4" s="139"/>
      <c r="EG4" s="139"/>
      <c r="EH4" s="139"/>
      <c r="EI4" s="139"/>
      <c r="EJ4" s="139"/>
      <c r="EK4" s="139"/>
      <c r="EL4" s="139"/>
      <c r="EM4" s="139"/>
      <c r="EN4" s="139"/>
      <c r="EO4" s="139"/>
      <c r="EP4" s="139"/>
      <c r="EQ4" s="139"/>
      <c r="ER4" s="139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39"/>
      <c r="FG4" s="139"/>
      <c r="FH4" s="139"/>
      <c r="FI4" s="139"/>
      <c r="FJ4" s="139"/>
      <c r="FK4" s="139"/>
      <c r="FL4" s="139"/>
      <c r="FM4" s="139"/>
      <c r="FN4" s="139"/>
      <c r="FO4" s="139"/>
      <c r="FP4" s="139"/>
      <c r="FQ4" s="139"/>
      <c r="FR4" s="139"/>
      <c r="FS4" s="139"/>
      <c r="FT4" s="139"/>
      <c r="FU4" s="139"/>
      <c r="FV4" s="139"/>
      <c r="FW4" s="139"/>
      <c r="FX4" s="139"/>
      <c r="FY4" s="139"/>
      <c r="FZ4" s="139"/>
      <c r="GA4" s="139"/>
      <c r="GB4" s="139"/>
      <c r="GC4" s="139"/>
      <c r="GD4" s="139"/>
      <c r="GE4" s="139"/>
      <c r="GF4" s="139"/>
      <c r="GG4" s="139"/>
      <c r="GH4" s="139"/>
      <c r="GI4" s="139"/>
      <c r="GJ4" s="139"/>
      <c r="GK4" s="139"/>
      <c r="GL4" s="139"/>
      <c r="GM4" s="139"/>
      <c r="GN4" s="139"/>
      <c r="GO4" s="139"/>
      <c r="GP4" s="139"/>
      <c r="GQ4" s="139"/>
      <c r="GR4" s="139"/>
      <c r="GS4" s="139"/>
      <c r="GT4" s="139"/>
      <c r="GU4" s="139"/>
      <c r="GV4" s="139"/>
      <c r="GW4" s="139"/>
      <c r="GX4" s="139"/>
      <c r="GY4" s="139"/>
      <c r="GZ4" s="139"/>
      <c r="HA4" s="139"/>
      <c r="HB4" s="139"/>
      <c r="HC4" s="139"/>
      <c r="HD4" s="139"/>
      <c r="HE4" s="139"/>
      <c r="HF4" s="139"/>
      <c r="HG4" s="139"/>
      <c r="HH4" s="139"/>
      <c r="HI4" s="139"/>
      <c r="HJ4" s="139"/>
      <c r="HK4" s="139"/>
      <c r="HL4" s="139"/>
      <c r="HM4" s="139"/>
      <c r="HN4" s="139"/>
      <c r="HO4" s="139"/>
      <c r="HP4" s="139"/>
      <c r="HQ4" s="139"/>
      <c r="HR4" s="139"/>
      <c r="HS4" s="139"/>
      <c r="HT4" s="139"/>
      <c r="HU4" s="139"/>
      <c r="HV4" s="139"/>
      <c r="HW4" s="139"/>
      <c r="HX4" s="139"/>
      <c r="HY4" s="139"/>
      <c r="HZ4" s="139"/>
      <c r="IA4" s="139"/>
      <c r="IB4" s="139"/>
      <c r="IC4" s="139"/>
      <c r="ID4" s="139"/>
      <c r="IE4" s="139"/>
      <c r="IF4" s="139"/>
      <c r="IG4" s="139"/>
      <c r="IH4" s="139"/>
      <c r="II4" s="139"/>
      <c r="IJ4" s="139"/>
      <c r="IK4" s="139"/>
      <c r="IL4" s="139"/>
      <c r="IM4" s="139"/>
      <c r="IN4" s="139"/>
      <c r="IO4" s="139"/>
      <c r="IP4" s="139"/>
      <c r="IQ4" s="139"/>
      <c r="IR4" s="139"/>
      <c r="IS4" s="139"/>
      <c r="IT4" s="139"/>
      <c r="IU4" s="139"/>
      <c r="IV4" s="139"/>
      <c r="IW4" s="139"/>
      <c r="IX4" s="139"/>
      <c r="IY4" s="139"/>
      <c r="IZ4" s="139"/>
      <c r="JA4" s="139"/>
      <c r="JB4" s="139"/>
      <c r="JC4" s="139"/>
      <c r="JD4" s="139"/>
      <c r="JE4" s="139"/>
      <c r="JF4" s="139"/>
      <c r="JG4" s="139"/>
      <c r="JH4" s="139"/>
      <c r="JI4" s="139"/>
      <c r="JJ4" s="139"/>
      <c r="JK4" s="139"/>
      <c r="JL4" s="139"/>
      <c r="JM4" s="139"/>
      <c r="JN4" s="139"/>
      <c r="JO4" s="139"/>
      <c r="JP4" s="139"/>
      <c r="JQ4" s="139"/>
      <c r="JR4" s="139"/>
      <c r="JS4" s="139"/>
      <c r="JT4" s="139"/>
      <c r="JU4" s="139"/>
      <c r="JV4" s="139"/>
      <c r="JW4" s="139"/>
      <c r="JX4" s="139"/>
      <c r="JY4" s="139"/>
      <c r="JZ4" s="139"/>
      <c r="KA4" s="139"/>
      <c r="KB4" s="139"/>
      <c r="KC4" s="139"/>
      <c r="KD4" s="139"/>
      <c r="KE4" s="139"/>
      <c r="KF4" s="139"/>
      <c r="KG4" s="139"/>
      <c r="KH4" s="139"/>
      <c r="KI4" s="139"/>
      <c r="KJ4" s="139"/>
      <c r="KK4" s="139"/>
      <c r="KL4" s="139"/>
      <c r="KM4" s="139"/>
      <c r="KN4" s="139"/>
      <c r="KO4" s="139"/>
      <c r="KP4" s="139"/>
      <c r="KQ4" s="139"/>
      <c r="KR4" s="139"/>
      <c r="KS4" s="139"/>
      <c r="KT4" s="139"/>
      <c r="KU4" s="139"/>
      <c r="KV4" s="139"/>
      <c r="KW4" s="139"/>
      <c r="KX4" s="139"/>
      <c r="KY4" s="139"/>
      <c r="KZ4" s="139"/>
      <c r="LA4" s="139"/>
      <c r="LB4" s="139"/>
      <c r="LC4" s="139"/>
      <c r="LD4" s="139"/>
      <c r="LE4" s="139"/>
      <c r="LF4" s="139"/>
      <c r="LG4" s="139"/>
      <c r="LH4" s="139"/>
      <c r="LI4" s="139"/>
      <c r="LJ4" s="139"/>
      <c r="LK4" s="139"/>
      <c r="LL4" s="139"/>
      <c r="LM4" s="139"/>
      <c r="LN4" s="139"/>
      <c r="LO4" s="139"/>
      <c r="LP4" s="139"/>
      <c r="LQ4" s="139"/>
      <c r="LR4" s="139"/>
      <c r="LS4" s="139"/>
      <c r="LT4" s="139"/>
      <c r="LU4" s="139"/>
      <c r="LV4" s="139"/>
      <c r="LW4" s="139"/>
      <c r="LX4" s="139"/>
      <c r="LY4" s="139"/>
      <c r="LZ4" s="139"/>
      <c r="MA4" s="139"/>
      <c r="MB4" s="139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39"/>
      <c r="MO4" s="139"/>
      <c r="MP4" s="139"/>
      <c r="MQ4" s="139"/>
      <c r="MR4" s="139"/>
      <c r="MS4" s="139"/>
      <c r="MT4" s="139"/>
      <c r="MU4" s="139"/>
      <c r="MV4" s="139"/>
      <c r="MW4" s="139"/>
      <c r="MX4" s="139"/>
      <c r="MY4" s="139"/>
      <c r="MZ4" s="139"/>
      <c r="NA4" s="139"/>
      <c r="NB4" s="139"/>
      <c r="NC4" s="139"/>
      <c r="ND4" s="139"/>
      <c r="NE4" s="139"/>
      <c r="NF4" s="139"/>
      <c r="NG4" s="139"/>
      <c r="NH4" s="139"/>
      <c r="NI4" s="139"/>
      <c r="NJ4" s="139"/>
      <c r="NK4" s="139"/>
      <c r="NL4" s="139"/>
      <c r="NM4" s="139"/>
      <c r="NN4" s="139"/>
      <c r="NO4" s="139"/>
      <c r="NP4" s="139"/>
      <c r="NQ4" s="139"/>
      <c r="NR4" s="139"/>
      <c r="NS4" s="139"/>
      <c r="NT4" s="139"/>
      <c r="NU4" s="139"/>
      <c r="NV4" s="139"/>
      <c r="NW4" s="139"/>
      <c r="NX4" s="139"/>
      <c r="NY4" s="139"/>
      <c r="NZ4" s="139"/>
      <c r="OA4" s="139"/>
      <c r="OB4" s="139"/>
      <c r="OC4" s="139"/>
      <c r="OD4" s="139"/>
      <c r="OE4" s="139"/>
      <c r="OF4" s="139"/>
      <c r="OG4" s="139"/>
      <c r="OH4" s="139"/>
      <c r="OI4" s="139"/>
      <c r="OJ4" s="139"/>
      <c r="OK4" s="139"/>
      <c r="OL4" s="139"/>
      <c r="OM4" s="139"/>
      <c r="ON4" s="139"/>
      <c r="OO4" s="139"/>
      <c r="OP4" s="139"/>
      <c r="OQ4" s="139"/>
      <c r="OR4" s="139"/>
      <c r="OS4" s="139"/>
      <c r="OT4" s="139"/>
      <c r="OU4" s="139"/>
      <c r="OV4" s="139"/>
      <c r="OW4" s="139"/>
      <c r="OX4" s="139"/>
      <c r="OY4" s="139"/>
      <c r="OZ4" s="139"/>
      <c r="PA4" s="139"/>
      <c r="PB4" s="139"/>
      <c r="PC4" s="139"/>
      <c r="PD4" s="139"/>
      <c r="PE4" s="139"/>
      <c r="PF4" s="139"/>
      <c r="PG4" s="139"/>
      <c r="PH4" s="139"/>
      <c r="PI4" s="139"/>
      <c r="PJ4" s="139"/>
      <c r="PK4" s="139"/>
      <c r="PL4" s="139"/>
      <c r="PM4" s="139"/>
      <c r="PN4" s="139"/>
      <c r="PO4" s="139"/>
      <c r="PP4" s="139"/>
      <c r="PQ4" s="139"/>
      <c r="PR4" s="139"/>
      <c r="PS4" s="139"/>
      <c r="PT4" s="139"/>
      <c r="PU4" s="139"/>
      <c r="PV4" s="139"/>
      <c r="PW4" s="139"/>
      <c r="PX4" s="139"/>
      <c r="PY4" s="139"/>
      <c r="PZ4" s="139"/>
      <c r="QA4" s="139"/>
      <c r="QB4" s="139"/>
      <c r="QC4" s="139"/>
      <c r="QD4" s="139"/>
      <c r="QE4" s="139"/>
      <c r="QF4" s="139"/>
      <c r="QG4" s="139"/>
      <c r="QH4" s="139"/>
      <c r="QI4" s="139"/>
      <c r="QJ4" s="139"/>
      <c r="QK4" s="139"/>
      <c r="QL4" s="139"/>
      <c r="QM4" s="139"/>
      <c r="QN4" s="139"/>
      <c r="QO4" s="139"/>
      <c r="QP4" s="139"/>
      <c r="QQ4" s="139"/>
      <c r="QR4" s="139"/>
      <c r="QS4" s="139"/>
      <c r="QT4" s="139"/>
      <c r="QU4" s="139"/>
      <c r="QV4" s="139"/>
      <c r="QW4" s="139"/>
      <c r="QX4" s="139"/>
      <c r="QY4" s="139"/>
      <c r="QZ4" s="139"/>
      <c r="RA4" s="139"/>
      <c r="RB4" s="139"/>
      <c r="RC4" s="139"/>
      <c r="RD4" s="139"/>
      <c r="RE4" s="139"/>
      <c r="RF4" s="139"/>
      <c r="RG4" s="139"/>
      <c r="RH4" s="139"/>
      <c r="RI4" s="139"/>
      <c r="RJ4" s="139"/>
      <c r="RK4" s="139"/>
      <c r="RL4" s="139"/>
      <c r="RM4" s="139"/>
      <c r="RN4" s="139"/>
      <c r="RO4" s="139"/>
      <c r="RP4" s="139"/>
      <c r="RQ4" s="139"/>
      <c r="RR4" s="139"/>
      <c r="RS4" s="139"/>
      <c r="RT4" s="139"/>
      <c r="RU4" s="139"/>
      <c r="RV4" s="139"/>
      <c r="RW4" s="139"/>
      <c r="RX4" s="139"/>
      <c r="RY4" s="139"/>
      <c r="RZ4" s="139"/>
      <c r="SA4" s="139"/>
      <c r="SB4" s="139"/>
      <c r="SC4" s="139"/>
      <c r="SD4" s="139"/>
      <c r="SE4" s="139"/>
      <c r="SF4" s="139"/>
      <c r="SG4" s="139"/>
      <c r="SH4" s="139"/>
      <c r="SI4" s="139"/>
      <c r="SJ4" s="139"/>
      <c r="SK4" s="139"/>
      <c r="SL4" s="139"/>
      <c r="SM4" s="139"/>
      <c r="SN4" s="139"/>
      <c r="SO4" s="139"/>
      <c r="SP4" s="139"/>
      <c r="SQ4" s="139"/>
      <c r="SR4" s="139"/>
      <c r="SS4" s="139"/>
      <c r="ST4" s="139"/>
      <c r="SU4" s="139"/>
      <c r="SV4" s="139"/>
      <c r="SW4" s="139"/>
      <c r="SX4" s="139"/>
      <c r="SY4" s="139"/>
      <c r="SZ4" s="139"/>
      <c r="TA4" s="139"/>
      <c r="TB4" s="139"/>
      <c r="TC4" s="139"/>
      <c r="TD4" s="139"/>
    </row>
    <row r="5" spans="1:524" s="48" customFormat="1" ht="23.25" customHeight="1" x14ac:dyDescent="0.2">
      <c r="A5" s="62"/>
      <c r="B5" s="62"/>
      <c r="C5" s="62"/>
      <c r="D5" s="62"/>
      <c r="E5" s="62"/>
      <c r="F5" s="62"/>
      <c r="G5" s="62"/>
      <c r="H5" s="62"/>
      <c r="I5" s="63"/>
      <c r="J5" s="59"/>
      <c r="K5" s="59"/>
      <c r="L5" s="61"/>
      <c r="M5" s="60"/>
      <c r="N5" s="138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39"/>
      <c r="DB5" s="139"/>
      <c r="DC5" s="139"/>
      <c r="DD5" s="139"/>
      <c r="DE5" s="139"/>
      <c r="DF5" s="139"/>
      <c r="DG5" s="139"/>
      <c r="DH5" s="139"/>
      <c r="DI5" s="139"/>
      <c r="DJ5" s="139"/>
      <c r="DK5" s="139"/>
      <c r="DL5" s="139"/>
      <c r="DM5" s="139"/>
      <c r="DN5" s="139"/>
      <c r="DO5" s="139"/>
      <c r="DP5" s="139"/>
      <c r="DQ5" s="139"/>
      <c r="DR5" s="139"/>
      <c r="DS5" s="139"/>
      <c r="DT5" s="139"/>
      <c r="DU5" s="139"/>
      <c r="DV5" s="139"/>
      <c r="DW5" s="139"/>
      <c r="DX5" s="139"/>
      <c r="DY5" s="139"/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39"/>
      <c r="EQ5" s="139"/>
      <c r="ER5" s="139"/>
      <c r="ES5" s="139"/>
      <c r="ET5" s="139"/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39"/>
      <c r="FF5" s="139"/>
      <c r="FG5" s="139"/>
      <c r="FH5" s="139"/>
      <c r="FI5" s="139"/>
      <c r="FJ5" s="139"/>
      <c r="FK5" s="139"/>
      <c r="FL5" s="139"/>
      <c r="FM5" s="139"/>
      <c r="FN5" s="139"/>
      <c r="FO5" s="139"/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39"/>
      <c r="GA5" s="139"/>
      <c r="GB5" s="139"/>
      <c r="GC5" s="139"/>
      <c r="GD5" s="139"/>
      <c r="GE5" s="139"/>
      <c r="GF5" s="139"/>
      <c r="GG5" s="139"/>
      <c r="GH5" s="139"/>
      <c r="GI5" s="139"/>
      <c r="GJ5" s="139"/>
      <c r="GK5" s="139"/>
      <c r="GL5" s="139"/>
      <c r="GM5" s="139"/>
      <c r="GN5" s="139"/>
      <c r="GO5" s="139"/>
      <c r="GP5" s="139"/>
      <c r="GQ5" s="139"/>
      <c r="GR5" s="139"/>
      <c r="GS5" s="139"/>
      <c r="GT5" s="139"/>
      <c r="GU5" s="139"/>
      <c r="GV5" s="139"/>
      <c r="GW5" s="139"/>
      <c r="GX5" s="139"/>
      <c r="GY5" s="139"/>
      <c r="GZ5" s="139"/>
      <c r="HA5" s="139"/>
      <c r="HB5" s="139"/>
      <c r="HC5" s="139"/>
      <c r="HD5" s="139"/>
      <c r="HE5" s="139"/>
      <c r="HF5" s="139"/>
      <c r="HG5" s="139"/>
      <c r="HH5" s="139"/>
      <c r="HI5" s="139"/>
      <c r="HJ5" s="139"/>
      <c r="HK5" s="139"/>
      <c r="HL5" s="139"/>
      <c r="HM5" s="139"/>
      <c r="HN5" s="139"/>
      <c r="HO5" s="139"/>
      <c r="HP5" s="139"/>
      <c r="HQ5" s="139"/>
      <c r="HR5" s="139"/>
      <c r="HS5" s="139"/>
      <c r="HT5" s="139"/>
      <c r="HU5" s="139"/>
      <c r="HV5" s="139"/>
      <c r="HW5" s="139"/>
      <c r="HX5" s="139"/>
      <c r="HY5" s="139"/>
      <c r="HZ5" s="139"/>
      <c r="IA5" s="139"/>
      <c r="IB5" s="139"/>
      <c r="IC5" s="139"/>
      <c r="ID5" s="139"/>
      <c r="IE5" s="139"/>
      <c r="IF5" s="139"/>
      <c r="IG5" s="139"/>
      <c r="IH5" s="139"/>
      <c r="II5" s="139"/>
      <c r="IJ5" s="139"/>
      <c r="IK5" s="139"/>
      <c r="IL5" s="139"/>
      <c r="IM5" s="139"/>
      <c r="IN5" s="139"/>
      <c r="IO5" s="139"/>
      <c r="IP5" s="139"/>
      <c r="IQ5" s="139"/>
      <c r="IR5" s="139"/>
      <c r="IS5" s="139"/>
      <c r="IT5" s="139"/>
      <c r="IU5" s="139"/>
      <c r="IV5" s="139"/>
      <c r="IW5" s="139"/>
      <c r="IX5" s="139"/>
      <c r="IY5" s="139"/>
      <c r="IZ5" s="139"/>
      <c r="JA5" s="139"/>
      <c r="JB5" s="139"/>
      <c r="JC5" s="139"/>
      <c r="JD5" s="139"/>
      <c r="JE5" s="139"/>
      <c r="JF5" s="139"/>
      <c r="JG5" s="139"/>
      <c r="JH5" s="139"/>
      <c r="JI5" s="139"/>
      <c r="JJ5" s="139"/>
      <c r="JK5" s="139"/>
      <c r="JL5" s="139"/>
      <c r="JM5" s="139"/>
      <c r="JN5" s="139"/>
      <c r="JO5" s="139"/>
      <c r="JP5" s="139"/>
      <c r="JQ5" s="139"/>
      <c r="JR5" s="139"/>
      <c r="JS5" s="139"/>
      <c r="JT5" s="139"/>
      <c r="JU5" s="139"/>
      <c r="JV5" s="139"/>
      <c r="JW5" s="139"/>
      <c r="JX5" s="139"/>
      <c r="JY5" s="139"/>
      <c r="JZ5" s="139"/>
      <c r="KA5" s="139"/>
      <c r="KB5" s="139"/>
      <c r="KC5" s="139"/>
      <c r="KD5" s="139"/>
      <c r="KE5" s="139"/>
      <c r="KF5" s="139"/>
      <c r="KG5" s="139"/>
      <c r="KH5" s="139"/>
      <c r="KI5" s="139"/>
      <c r="KJ5" s="139"/>
      <c r="KK5" s="139"/>
      <c r="KL5" s="139"/>
      <c r="KM5" s="139"/>
      <c r="KN5" s="139"/>
      <c r="KO5" s="139"/>
      <c r="KP5" s="139"/>
      <c r="KQ5" s="139"/>
      <c r="KR5" s="139"/>
      <c r="KS5" s="139"/>
      <c r="KT5" s="139"/>
      <c r="KU5" s="139"/>
      <c r="KV5" s="139"/>
      <c r="KW5" s="139"/>
      <c r="KX5" s="139"/>
      <c r="KY5" s="139"/>
      <c r="KZ5" s="139"/>
      <c r="LA5" s="139"/>
      <c r="LB5" s="139"/>
      <c r="LC5" s="139"/>
      <c r="LD5" s="139"/>
      <c r="LE5" s="139"/>
      <c r="LF5" s="139"/>
      <c r="LG5" s="139"/>
      <c r="LH5" s="139"/>
      <c r="LI5" s="139"/>
      <c r="LJ5" s="139"/>
      <c r="LK5" s="139"/>
      <c r="LL5" s="139"/>
      <c r="LM5" s="139"/>
      <c r="LN5" s="139"/>
      <c r="LO5" s="139"/>
      <c r="LP5" s="139"/>
      <c r="LQ5" s="139"/>
      <c r="LR5" s="139"/>
      <c r="LS5" s="139"/>
      <c r="LT5" s="139"/>
      <c r="LU5" s="139"/>
      <c r="LV5" s="139"/>
      <c r="LW5" s="139"/>
      <c r="LX5" s="139"/>
      <c r="LY5" s="139"/>
      <c r="LZ5" s="139"/>
      <c r="MA5" s="139"/>
      <c r="MB5" s="139"/>
      <c r="MC5" s="139"/>
      <c r="MD5" s="139"/>
      <c r="ME5" s="139"/>
      <c r="MF5" s="139"/>
      <c r="MG5" s="139"/>
      <c r="MH5" s="139"/>
      <c r="MI5" s="139"/>
      <c r="MJ5" s="139"/>
      <c r="MK5" s="139"/>
      <c r="ML5" s="139"/>
      <c r="MM5" s="139"/>
      <c r="MN5" s="139"/>
      <c r="MO5" s="139"/>
      <c r="MP5" s="139"/>
      <c r="MQ5" s="139"/>
      <c r="MR5" s="139"/>
      <c r="MS5" s="139"/>
      <c r="MT5" s="139"/>
      <c r="MU5" s="139"/>
      <c r="MV5" s="139"/>
      <c r="MW5" s="139"/>
      <c r="MX5" s="139"/>
      <c r="MY5" s="139"/>
      <c r="MZ5" s="139"/>
      <c r="NA5" s="139"/>
      <c r="NB5" s="139"/>
      <c r="NC5" s="139"/>
      <c r="ND5" s="139"/>
      <c r="NE5" s="139"/>
      <c r="NF5" s="139"/>
      <c r="NG5" s="139"/>
      <c r="NH5" s="139"/>
      <c r="NI5" s="139"/>
      <c r="NJ5" s="139"/>
      <c r="NK5" s="139"/>
      <c r="NL5" s="139"/>
      <c r="NM5" s="139"/>
      <c r="NN5" s="139"/>
      <c r="NO5" s="139"/>
      <c r="NP5" s="139"/>
      <c r="NQ5" s="139"/>
      <c r="NR5" s="139"/>
      <c r="NS5" s="139"/>
      <c r="NT5" s="139"/>
      <c r="NU5" s="139"/>
      <c r="NV5" s="139"/>
      <c r="NW5" s="139"/>
      <c r="NX5" s="139"/>
      <c r="NY5" s="139"/>
      <c r="NZ5" s="139"/>
      <c r="OA5" s="139"/>
      <c r="OB5" s="139"/>
      <c r="OC5" s="139"/>
      <c r="OD5" s="139"/>
      <c r="OE5" s="139"/>
      <c r="OF5" s="139"/>
      <c r="OG5" s="139"/>
      <c r="OH5" s="139"/>
      <c r="OI5" s="139"/>
      <c r="OJ5" s="139"/>
      <c r="OK5" s="139"/>
      <c r="OL5" s="139"/>
      <c r="OM5" s="139"/>
      <c r="ON5" s="139"/>
      <c r="OO5" s="139"/>
      <c r="OP5" s="139"/>
      <c r="OQ5" s="139"/>
      <c r="OR5" s="139"/>
      <c r="OS5" s="139"/>
      <c r="OT5" s="139"/>
      <c r="OU5" s="139"/>
      <c r="OV5" s="139"/>
      <c r="OW5" s="139"/>
      <c r="OX5" s="139"/>
      <c r="OY5" s="139"/>
      <c r="OZ5" s="139"/>
      <c r="PA5" s="139"/>
      <c r="PB5" s="139"/>
      <c r="PC5" s="139"/>
      <c r="PD5" s="139"/>
      <c r="PE5" s="139"/>
      <c r="PF5" s="139"/>
      <c r="PG5" s="139"/>
      <c r="PH5" s="139"/>
      <c r="PI5" s="139"/>
      <c r="PJ5" s="139"/>
      <c r="PK5" s="139"/>
      <c r="PL5" s="139"/>
      <c r="PM5" s="139"/>
      <c r="PN5" s="139"/>
      <c r="PO5" s="139"/>
      <c r="PP5" s="139"/>
      <c r="PQ5" s="139"/>
      <c r="PR5" s="139"/>
      <c r="PS5" s="139"/>
      <c r="PT5" s="139"/>
      <c r="PU5" s="139"/>
      <c r="PV5" s="139"/>
      <c r="PW5" s="139"/>
      <c r="PX5" s="139"/>
      <c r="PY5" s="139"/>
      <c r="PZ5" s="139"/>
      <c r="QA5" s="139"/>
      <c r="QB5" s="139"/>
      <c r="QC5" s="139"/>
      <c r="QD5" s="139"/>
      <c r="QE5" s="139"/>
      <c r="QF5" s="139"/>
      <c r="QG5" s="139"/>
      <c r="QH5" s="139"/>
      <c r="QI5" s="139"/>
      <c r="QJ5" s="139"/>
      <c r="QK5" s="139"/>
      <c r="QL5" s="139"/>
      <c r="QM5" s="139"/>
      <c r="QN5" s="139"/>
      <c r="QO5" s="139"/>
      <c r="QP5" s="139"/>
      <c r="QQ5" s="139"/>
      <c r="QR5" s="139"/>
      <c r="QS5" s="139"/>
      <c r="QT5" s="139"/>
      <c r="QU5" s="139"/>
      <c r="QV5" s="139"/>
      <c r="QW5" s="139"/>
      <c r="QX5" s="139"/>
      <c r="QY5" s="139"/>
      <c r="QZ5" s="139"/>
      <c r="RA5" s="139"/>
      <c r="RB5" s="139"/>
      <c r="RC5" s="139"/>
      <c r="RD5" s="139"/>
      <c r="RE5" s="139"/>
      <c r="RF5" s="139"/>
      <c r="RG5" s="139"/>
      <c r="RH5" s="139"/>
      <c r="RI5" s="139"/>
      <c r="RJ5" s="139"/>
      <c r="RK5" s="139"/>
      <c r="RL5" s="139"/>
      <c r="RM5" s="139"/>
      <c r="RN5" s="139"/>
      <c r="RO5" s="139"/>
      <c r="RP5" s="139"/>
      <c r="RQ5" s="139"/>
      <c r="RR5" s="139"/>
      <c r="RS5" s="139"/>
      <c r="RT5" s="139"/>
      <c r="RU5" s="139"/>
      <c r="RV5" s="139"/>
      <c r="RW5" s="139"/>
      <c r="RX5" s="139"/>
      <c r="RY5" s="139"/>
      <c r="RZ5" s="139"/>
      <c r="SA5" s="139"/>
      <c r="SB5" s="139"/>
      <c r="SC5" s="139"/>
      <c r="SD5" s="139"/>
      <c r="SE5" s="139"/>
      <c r="SF5" s="139"/>
      <c r="SG5" s="139"/>
      <c r="SH5" s="139"/>
      <c r="SI5" s="139"/>
      <c r="SJ5" s="139"/>
      <c r="SK5" s="139"/>
      <c r="SL5" s="139"/>
      <c r="SM5" s="139"/>
      <c r="SN5" s="139"/>
      <c r="SO5" s="139"/>
      <c r="SP5" s="139"/>
      <c r="SQ5" s="139"/>
      <c r="SR5" s="139"/>
      <c r="SS5" s="139"/>
      <c r="ST5" s="139"/>
      <c r="SU5" s="139"/>
      <c r="SV5" s="139"/>
      <c r="SW5" s="139"/>
      <c r="SX5" s="139"/>
      <c r="SY5" s="139"/>
      <c r="SZ5" s="139"/>
      <c r="TA5" s="139"/>
      <c r="TB5" s="139"/>
      <c r="TC5" s="139"/>
      <c r="TD5" s="139"/>
    </row>
    <row r="6" spans="1:524" s="113" customFormat="1" ht="12.75" customHeight="1" x14ac:dyDescent="0.2">
      <c r="A6" s="225" t="s">
        <v>49</v>
      </c>
      <c r="B6" s="225" t="s">
        <v>62</v>
      </c>
      <c r="C6" s="225" t="s">
        <v>50</v>
      </c>
      <c r="D6" s="225" t="s">
        <v>64</v>
      </c>
      <c r="E6" s="225" t="s">
        <v>76</v>
      </c>
      <c r="F6" s="225" t="s">
        <v>77</v>
      </c>
      <c r="G6" s="225" t="s">
        <v>52</v>
      </c>
      <c r="H6" s="225"/>
      <c r="I6" s="225"/>
      <c r="J6" s="225"/>
      <c r="K6" s="225"/>
      <c r="L6" s="225"/>
      <c r="M6" s="226" t="s">
        <v>123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</row>
    <row r="7" spans="1:524" s="113" customFormat="1" x14ac:dyDescent="0.2">
      <c r="A7" s="225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</row>
    <row r="8" spans="1:524" s="14" customFormat="1" x14ac:dyDescent="0.2">
      <c r="A8" s="11"/>
      <c r="B8" s="11"/>
      <c r="C8" s="12"/>
      <c r="D8" s="12"/>
      <c r="E8" s="12"/>
      <c r="F8" s="12"/>
      <c r="G8" s="12"/>
      <c r="H8" s="13"/>
      <c r="I8" s="13"/>
      <c r="J8" s="11"/>
      <c r="K8" s="12"/>
      <c r="L8" s="12"/>
      <c r="M8" s="181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</row>
    <row r="9" spans="1:524" s="8" customFormat="1" ht="25.5" customHeight="1" thickBot="1" x14ac:dyDescent="0.25">
      <c r="A9" s="52"/>
      <c r="B9" s="229" t="s">
        <v>165</v>
      </c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182">
        <f t="shared" ref="M9" si="0">M10</f>
        <v>7100000.0000000009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  <c r="OP9" s="18"/>
      <c r="OQ9" s="18"/>
      <c r="OR9" s="18"/>
      <c r="OS9" s="18"/>
      <c r="OT9" s="18"/>
      <c r="OU9" s="18"/>
      <c r="OV9" s="18"/>
      <c r="OW9" s="18"/>
      <c r="OX9" s="18"/>
      <c r="OY9" s="18"/>
      <c r="OZ9" s="18"/>
      <c r="PA9" s="18"/>
      <c r="PB9" s="18"/>
      <c r="PC9" s="18"/>
      <c r="PD9" s="18"/>
      <c r="PE9" s="18"/>
      <c r="PF9" s="18"/>
      <c r="PG9" s="18"/>
      <c r="PH9" s="18"/>
      <c r="PI9" s="18"/>
      <c r="PJ9" s="18"/>
      <c r="PK9" s="18"/>
      <c r="PL9" s="18"/>
      <c r="PM9" s="18"/>
      <c r="PN9" s="18"/>
      <c r="PO9" s="18"/>
      <c r="PP9" s="18"/>
      <c r="PQ9" s="18"/>
      <c r="PR9" s="18"/>
      <c r="PS9" s="18"/>
      <c r="PT9" s="18"/>
      <c r="PU9" s="18"/>
      <c r="PV9" s="18"/>
      <c r="PW9" s="18"/>
      <c r="PX9" s="18"/>
      <c r="PY9" s="18"/>
      <c r="PZ9" s="18"/>
      <c r="QA9" s="18"/>
      <c r="QB9" s="18"/>
      <c r="QC9" s="18"/>
      <c r="QD9" s="18"/>
      <c r="QE9" s="18"/>
      <c r="QF9" s="18"/>
      <c r="QG9" s="18"/>
      <c r="QH9" s="18"/>
      <c r="QI9" s="18"/>
      <c r="QJ9" s="18"/>
      <c r="QK9" s="18"/>
      <c r="QL9" s="18"/>
      <c r="QM9" s="18"/>
      <c r="QN9" s="18"/>
      <c r="QO9" s="18"/>
      <c r="QP9" s="18"/>
      <c r="QQ9" s="18"/>
      <c r="QR9" s="18"/>
      <c r="QS9" s="18"/>
      <c r="QT9" s="18"/>
      <c r="QU9" s="18"/>
      <c r="QV9" s="18"/>
      <c r="QW9" s="18"/>
      <c r="QX9" s="18"/>
      <c r="QY9" s="18"/>
      <c r="QZ9" s="18"/>
      <c r="RA9" s="18"/>
      <c r="RB9" s="18"/>
      <c r="RC9" s="18"/>
      <c r="RD9" s="18"/>
      <c r="RE9" s="18"/>
      <c r="RF9" s="18"/>
      <c r="RG9" s="18"/>
      <c r="RH9" s="18"/>
      <c r="RI9" s="18"/>
      <c r="RJ9" s="18"/>
      <c r="RK9" s="18"/>
      <c r="RL9" s="18"/>
      <c r="RM9" s="18"/>
      <c r="RN9" s="18"/>
      <c r="RO9" s="18"/>
      <c r="RP9" s="18"/>
      <c r="RQ9" s="18"/>
      <c r="RR9" s="18"/>
      <c r="RS9" s="18"/>
      <c r="RT9" s="18"/>
      <c r="RU9" s="18"/>
      <c r="RV9" s="18"/>
      <c r="RW9" s="18"/>
      <c r="RX9" s="18"/>
      <c r="RY9" s="18"/>
      <c r="RZ9" s="18"/>
      <c r="SA9" s="18"/>
      <c r="SB9" s="18"/>
      <c r="SC9" s="18"/>
      <c r="SD9" s="18"/>
      <c r="SE9" s="18"/>
      <c r="SF9" s="18"/>
      <c r="SG9" s="18"/>
      <c r="SH9" s="18"/>
      <c r="SI9" s="18"/>
      <c r="SJ9" s="18"/>
      <c r="SK9" s="18"/>
      <c r="SL9" s="18"/>
      <c r="SM9" s="18"/>
      <c r="SN9" s="18"/>
      <c r="SO9" s="18"/>
      <c r="SP9" s="18"/>
      <c r="SQ9" s="18"/>
      <c r="SR9" s="18"/>
      <c r="SS9" s="18"/>
      <c r="ST9" s="18"/>
      <c r="SU9" s="18"/>
      <c r="SV9" s="18"/>
      <c r="SW9" s="18"/>
      <c r="SX9" s="18"/>
      <c r="SY9" s="18"/>
      <c r="SZ9" s="18"/>
      <c r="TA9" s="18"/>
      <c r="TB9" s="18"/>
      <c r="TC9" s="18"/>
      <c r="TD9" s="18"/>
    </row>
    <row r="10" spans="1:524" s="8" customFormat="1" ht="22.5" customHeight="1" x14ac:dyDescent="0.2">
      <c r="A10" s="207" t="s">
        <v>55</v>
      </c>
      <c r="B10" s="207"/>
      <c r="C10" s="12"/>
      <c r="D10" s="14"/>
      <c r="E10" s="12"/>
      <c r="F10" s="12"/>
      <c r="G10" s="12"/>
      <c r="H10" s="12"/>
      <c r="I10" s="12"/>
      <c r="J10" s="12"/>
      <c r="K10" s="12"/>
      <c r="L10" s="12"/>
      <c r="M10" s="183">
        <f>+M13+M29+M110+M231+M352</f>
        <v>7100000.0000000009</v>
      </c>
      <c r="N10" s="209"/>
      <c r="O10" s="175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</row>
    <row r="11" spans="1:524" s="8" customFormat="1" ht="33.75" customHeight="1" x14ac:dyDescent="0.2">
      <c r="A11" s="15"/>
      <c r="B11" s="208" t="s">
        <v>167</v>
      </c>
      <c r="C11" s="231" t="s">
        <v>168</v>
      </c>
      <c r="D11" s="231"/>
      <c r="E11" s="231"/>
      <c r="F11" s="231"/>
      <c r="G11" s="231"/>
      <c r="H11" s="231"/>
      <c r="I11" s="231"/>
      <c r="J11" s="231"/>
      <c r="K11" s="231"/>
      <c r="L11" s="231"/>
      <c r="M11" s="184" t="e">
        <f>+#REF!</f>
        <v>#REF!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</row>
    <row r="12" spans="1:524" s="8" customFormat="1" ht="18" customHeight="1" x14ac:dyDescent="0.2">
      <c r="A12" s="9"/>
      <c r="B12" s="9"/>
      <c r="C12" s="53"/>
      <c r="D12" s="53" t="s">
        <v>53</v>
      </c>
      <c r="E12" s="230" t="s">
        <v>166</v>
      </c>
      <c r="F12" s="230"/>
      <c r="G12" s="230"/>
      <c r="H12" s="230"/>
      <c r="I12" s="230"/>
      <c r="J12" s="230"/>
      <c r="K12" s="230"/>
      <c r="L12" s="230"/>
      <c r="M12" s="230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</row>
    <row r="13" spans="1:524" s="8" customFormat="1" ht="18" customHeight="1" x14ac:dyDescent="0.2">
      <c r="A13" s="9"/>
      <c r="B13" s="9"/>
      <c r="C13" s="54"/>
      <c r="D13" s="54"/>
      <c r="E13" s="114" t="s">
        <v>54</v>
      </c>
      <c r="F13" s="114"/>
      <c r="G13" s="114"/>
      <c r="H13" s="114"/>
      <c r="I13" s="114"/>
      <c r="J13" s="114"/>
      <c r="K13" s="114"/>
      <c r="L13" s="114"/>
      <c r="M13" s="185">
        <v>5583722.9199999999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</row>
    <row r="14" spans="1:524" s="8" customFormat="1" ht="18" customHeight="1" x14ac:dyDescent="0.2">
      <c r="A14" s="9"/>
      <c r="B14" s="9"/>
      <c r="C14" s="9"/>
      <c r="D14" s="9"/>
      <c r="E14" s="85"/>
      <c r="F14" s="85"/>
      <c r="G14" s="86">
        <v>1100123</v>
      </c>
      <c r="H14" s="87" t="s">
        <v>55</v>
      </c>
      <c r="I14" s="87" t="s">
        <v>56</v>
      </c>
      <c r="J14" s="87" t="s">
        <v>167</v>
      </c>
      <c r="K14" s="87">
        <v>1131</v>
      </c>
      <c r="L14" s="87" t="s">
        <v>2</v>
      </c>
      <c r="M14" s="186">
        <v>2872559.71</v>
      </c>
      <c r="N14" s="176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</row>
    <row r="15" spans="1:524" s="8" customFormat="1" ht="18" customHeight="1" x14ac:dyDescent="0.2">
      <c r="A15" s="9"/>
      <c r="B15" s="9"/>
      <c r="C15" s="9"/>
      <c r="D15" s="9"/>
      <c r="E15" s="85"/>
      <c r="F15" s="85"/>
      <c r="G15" s="86">
        <v>1100123</v>
      </c>
      <c r="H15" s="87" t="s">
        <v>55</v>
      </c>
      <c r="I15" s="87" t="s">
        <v>56</v>
      </c>
      <c r="J15" s="87" t="s">
        <v>167</v>
      </c>
      <c r="K15" s="87">
        <v>1321</v>
      </c>
      <c r="L15" s="87" t="s">
        <v>3</v>
      </c>
      <c r="M15" s="186">
        <v>55137.35</v>
      </c>
      <c r="N15" s="176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</row>
    <row r="16" spans="1:524" s="8" customFormat="1" ht="18" customHeight="1" x14ac:dyDescent="0.2">
      <c r="A16" s="9"/>
      <c r="B16" s="9"/>
      <c r="C16" s="9"/>
      <c r="D16" s="9"/>
      <c r="E16" s="85"/>
      <c r="F16" s="85"/>
      <c r="G16" s="86">
        <v>1100123</v>
      </c>
      <c r="H16" s="87" t="s">
        <v>55</v>
      </c>
      <c r="I16" s="87" t="s">
        <v>56</v>
      </c>
      <c r="J16" s="87" t="s">
        <v>167</v>
      </c>
      <c r="K16" s="87">
        <v>1323</v>
      </c>
      <c r="L16" s="87" t="s">
        <v>4</v>
      </c>
      <c r="M16" s="186">
        <v>404560.8</v>
      </c>
      <c r="N16" s="176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</row>
    <row r="17" spans="1:524" s="8" customFormat="1" ht="18" customHeight="1" x14ac:dyDescent="0.2">
      <c r="A17" s="9"/>
      <c r="B17" s="9"/>
      <c r="C17" s="9"/>
      <c r="D17" s="9"/>
      <c r="E17" s="85"/>
      <c r="F17" s="85"/>
      <c r="G17" s="86">
        <v>1100123</v>
      </c>
      <c r="H17" s="87" t="s">
        <v>55</v>
      </c>
      <c r="I17" s="87" t="s">
        <v>56</v>
      </c>
      <c r="J17" s="87" t="s">
        <v>167</v>
      </c>
      <c r="K17" s="87">
        <v>1413</v>
      </c>
      <c r="L17" s="87" t="s">
        <v>5</v>
      </c>
      <c r="M17" s="186">
        <v>339093.58</v>
      </c>
      <c r="N17" s="176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8"/>
      <c r="RN17" s="18"/>
      <c r="RO17" s="18"/>
      <c r="RP17" s="18"/>
      <c r="RQ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</row>
    <row r="18" spans="1:524" s="8" customFormat="1" ht="18" customHeight="1" x14ac:dyDescent="0.2">
      <c r="A18" s="9"/>
      <c r="B18" s="9"/>
      <c r="C18" s="9"/>
      <c r="D18" s="9"/>
      <c r="E18" s="85"/>
      <c r="F18" s="85"/>
      <c r="G18" s="86">
        <v>1100123</v>
      </c>
      <c r="H18" s="87" t="s">
        <v>55</v>
      </c>
      <c r="I18" s="87" t="s">
        <v>56</v>
      </c>
      <c r="J18" s="87" t="s">
        <v>167</v>
      </c>
      <c r="K18" s="87">
        <v>1421</v>
      </c>
      <c r="L18" s="87" t="s">
        <v>6</v>
      </c>
      <c r="M18" s="186">
        <v>203456.15</v>
      </c>
      <c r="N18" s="176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</row>
    <row r="19" spans="1:524" s="8" customFormat="1" ht="18" customHeight="1" x14ac:dyDescent="0.2">
      <c r="A19" s="9"/>
      <c r="B19" s="9"/>
      <c r="C19" s="9"/>
      <c r="D19" s="9"/>
      <c r="E19" s="85"/>
      <c r="F19" s="85"/>
      <c r="G19" s="86">
        <v>1100123</v>
      </c>
      <c r="H19" s="87" t="s">
        <v>55</v>
      </c>
      <c r="I19" s="87" t="s">
        <v>56</v>
      </c>
      <c r="J19" s="87" t="s">
        <v>167</v>
      </c>
      <c r="K19" s="87">
        <v>1431</v>
      </c>
      <c r="L19" s="87" t="s">
        <v>7</v>
      </c>
      <c r="M19" s="186">
        <v>210991.56</v>
      </c>
      <c r="N19" s="176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</row>
    <row r="20" spans="1:524" s="8" customFormat="1" ht="18" customHeight="1" x14ac:dyDescent="0.2">
      <c r="A20" s="9"/>
      <c r="B20" s="9"/>
      <c r="C20" s="9"/>
      <c r="D20" s="9"/>
      <c r="E20" s="85"/>
      <c r="F20" s="85"/>
      <c r="G20" s="86">
        <v>1100123</v>
      </c>
      <c r="H20" s="87" t="s">
        <v>55</v>
      </c>
      <c r="I20" s="87" t="s">
        <v>56</v>
      </c>
      <c r="J20" s="87" t="s">
        <v>167</v>
      </c>
      <c r="K20" s="87">
        <v>1522</v>
      </c>
      <c r="L20" s="87" t="s">
        <v>8</v>
      </c>
      <c r="M20" s="186">
        <v>477241.94</v>
      </c>
      <c r="N20" s="176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</row>
    <row r="21" spans="1:524" s="8" customFormat="1" ht="18" customHeight="1" x14ac:dyDescent="0.2">
      <c r="A21" s="9"/>
      <c r="B21" s="9"/>
      <c r="C21" s="9"/>
      <c r="D21" s="9"/>
      <c r="E21" s="85"/>
      <c r="F21" s="85"/>
      <c r="G21" s="86">
        <v>1100123</v>
      </c>
      <c r="H21" s="87" t="s">
        <v>55</v>
      </c>
      <c r="I21" s="87" t="s">
        <v>56</v>
      </c>
      <c r="J21" s="87" t="s">
        <v>167</v>
      </c>
      <c r="K21" s="87">
        <v>1541</v>
      </c>
      <c r="L21" s="87" t="s">
        <v>9</v>
      </c>
      <c r="M21" s="186">
        <v>344502.12</v>
      </c>
      <c r="N21" s="176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</row>
    <row r="22" spans="1:524" s="8" customFormat="1" ht="18" customHeight="1" x14ac:dyDescent="0.2">
      <c r="A22" s="9"/>
      <c r="B22" s="9"/>
      <c r="C22" s="9"/>
      <c r="D22" s="9"/>
      <c r="E22" s="85"/>
      <c r="F22" s="85"/>
      <c r="G22" s="86">
        <v>1100123</v>
      </c>
      <c r="H22" s="87" t="s">
        <v>55</v>
      </c>
      <c r="I22" s="87" t="s">
        <v>56</v>
      </c>
      <c r="J22" s="87" t="s">
        <v>167</v>
      </c>
      <c r="K22" s="87">
        <v>1542</v>
      </c>
      <c r="L22" s="87" t="s">
        <v>10</v>
      </c>
      <c r="M22" s="186">
        <v>344502.12</v>
      </c>
      <c r="N22" s="176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  <c r="SF22" s="18"/>
      <c r="SG22" s="18"/>
      <c r="SH22" s="18"/>
      <c r="SI22" s="18"/>
      <c r="SJ22" s="18"/>
      <c r="SK22" s="18"/>
      <c r="SL22" s="18"/>
      <c r="SM22" s="18"/>
      <c r="SN22" s="18"/>
      <c r="SO22" s="18"/>
      <c r="SP22" s="18"/>
      <c r="SQ22" s="18"/>
      <c r="SR22" s="18"/>
      <c r="SS22" s="18"/>
      <c r="ST22" s="18"/>
      <c r="SU22" s="18"/>
      <c r="SV22" s="18"/>
      <c r="SW22" s="18"/>
      <c r="SX22" s="18"/>
      <c r="SY22" s="18"/>
      <c r="SZ22" s="18"/>
      <c r="TA22" s="18"/>
      <c r="TB22" s="18"/>
      <c r="TC22" s="18"/>
      <c r="TD22" s="18"/>
    </row>
    <row r="23" spans="1:524" s="8" customFormat="1" ht="18" customHeight="1" x14ac:dyDescent="0.2">
      <c r="A23" s="9"/>
      <c r="B23" s="9"/>
      <c r="C23" s="9"/>
      <c r="D23" s="9"/>
      <c r="E23" s="85"/>
      <c r="F23" s="85"/>
      <c r="G23" s="86">
        <v>1100123</v>
      </c>
      <c r="H23" s="87" t="s">
        <v>55</v>
      </c>
      <c r="I23" s="87" t="s">
        <v>56</v>
      </c>
      <c r="J23" s="87" t="s">
        <v>167</v>
      </c>
      <c r="K23" s="87">
        <v>1543</v>
      </c>
      <c r="L23" s="87" t="s">
        <v>11</v>
      </c>
      <c r="M23" s="186">
        <v>148906.37</v>
      </c>
      <c r="N23" s="176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</row>
    <row r="24" spans="1:524" s="8" customFormat="1" ht="18" customHeight="1" x14ac:dyDescent="0.2">
      <c r="A24" s="9"/>
      <c r="B24" s="9"/>
      <c r="C24" s="9"/>
      <c r="D24" s="9"/>
      <c r="E24" s="85"/>
      <c r="F24" s="85"/>
      <c r="G24" s="86">
        <v>1100123</v>
      </c>
      <c r="H24" s="87" t="s">
        <v>55</v>
      </c>
      <c r="I24" s="87" t="s">
        <v>56</v>
      </c>
      <c r="J24" s="87" t="s">
        <v>167</v>
      </c>
      <c r="K24" s="87">
        <v>1544</v>
      </c>
      <c r="L24" s="87" t="s">
        <v>12</v>
      </c>
      <c r="M24" s="186">
        <v>48008.22</v>
      </c>
      <c r="N24" s="176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  <c r="OP24" s="18"/>
      <c r="OQ24" s="18"/>
      <c r="OR24" s="18"/>
      <c r="OS24" s="18"/>
      <c r="OT24" s="18"/>
      <c r="OU24" s="18"/>
      <c r="OV24" s="18"/>
      <c r="OW24" s="18"/>
      <c r="OX24" s="18"/>
      <c r="OY24" s="18"/>
      <c r="OZ24" s="18"/>
      <c r="PA24" s="18"/>
      <c r="PB24" s="18"/>
      <c r="PC24" s="18"/>
      <c r="PD24" s="18"/>
      <c r="PE24" s="18"/>
      <c r="PF24" s="18"/>
      <c r="PG24" s="18"/>
      <c r="PH24" s="18"/>
      <c r="PI24" s="18"/>
      <c r="PJ24" s="18"/>
      <c r="PK24" s="18"/>
      <c r="PL24" s="18"/>
      <c r="PM24" s="18"/>
      <c r="PN24" s="18"/>
      <c r="PO24" s="18"/>
      <c r="PP24" s="18"/>
      <c r="PQ24" s="18"/>
      <c r="PR24" s="18"/>
      <c r="PS24" s="18"/>
      <c r="PT24" s="18"/>
      <c r="PU24" s="18"/>
      <c r="PV24" s="18"/>
      <c r="PW24" s="18"/>
      <c r="PX24" s="18"/>
      <c r="PY24" s="18"/>
      <c r="PZ24" s="18"/>
      <c r="QA24" s="18"/>
      <c r="QB24" s="18"/>
      <c r="QC24" s="18"/>
      <c r="QD24" s="18"/>
      <c r="QE24" s="18"/>
      <c r="QF24" s="18"/>
      <c r="QG24" s="18"/>
      <c r="QH24" s="18"/>
      <c r="QI24" s="18"/>
      <c r="QJ24" s="18"/>
      <c r="QK24" s="18"/>
      <c r="QL24" s="18"/>
      <c r="QM24" s="18"/>
      <c r="QN24" s="18"/>
      <c r="QO24" s="18"/>
      <c r="QP24" s="18"/>
      <c r="QQ24" s="18"/>
      <c r="QR24" s="18"/>
      <c r="QS24" s="18"/>
      <c r="QT24" s="18"/>
      <c r="QU24" s="18"/>
      <c r="QV24" s="18"/>
      <c r="QW24" s="18"/>
      <c r="QX24" s="18"/>
      <c r="QY24" s="18"/>
      <c r="QZ24" s="18"/>
      <c r="RA24" s="18"/>
      <c r="RB24" s="18"/>
      <c r="RC24" s="18"/>
      <c r="RD24" s="18"/>
      <c r="RE24" s="18"/>
      <c r="RF24" s="18"/>
      <c r="RG24" s="18"/>
      <c r="RH24" s="18"/>
      <c r="RI24" s="18"/>
      <c r="RJ24" s="18"/>
      <c r="RK24" s="18"/>
      <c r="RL24" s="18"/>
      <c r="RM24" s="18"/>
      <c r="RN24" s="18"/>
      <c r="RO24" s="18"/>
      <c r="RP24" s="18"/>
      <c r="RQ24" s="18"/>
      <c r="RR24" s="18"/>
      <c r="RS24" s="18"/>
      <c r="RT24" s="18"/>
      <c r="RU24" s="18"/>
      <c r="RV24" s="18"/>
      <c r="RW24" s="18"/>
      <c r="RX24" s="18"/>
      <c r="RY24" s="18"/>
      <c r="RZ24" s="18"/>
      <c r="SA24" s="18"/>
      <c r="SB24" s="18"/>
      <c r="SC24" s="18"/>
      <c r="SD24" s="18"/>
      <c r="SE24" s="18"/>
      <c r="SF24" s="18"/>
      <c r="SG24" s="18"/>
      <c r="SH24" s="18"/>
      <c r="SI24" s="18"/>
      <c r="SJ24" s="18"/>
      <c r="SK24" s="18"/>
      <c r="SL24" s="18"/>
      <c r="SM24" s="18"/>
      <c r="SN24" s="18"/>
      <c r="SO24" s="18"/>
      <c r="SP24" s="18"/>
      <c r="SQ24" s="18"/>
      <c r="SR24" s="18"/>
      <c r="SS24" s="18"/>
      <c r="ST24" s="18"/>
      <c r="SU24" s="18"/>
      <c r="SV24" s="18"/>
      <c r="SW24" s="18"/>
      <c r="SX24" s="18"/>
      <c r="SY24" s="18"/>
      <c r="SZ24" s="18"/>
      <c r="TA24" s="18"/>
      <c r="TB24" s="18"/>
      <c r="TC24" s="18"/>
      <c r="TD24" s="18"/>
    </row>
    <row r="25" spans="1:524" s="8" customFormat="1" ht="18" customHeight="1" x14ac:dyDescent="0.2">
      <c r="A25" s="9"/>
      <c r="B25" s="9"/>
      <c r="C25" s="9"/>
      <c r="D25" s="9"/>
      <c r="E25" s="85"/>
      <c r="F25" s="85"/>
      <c r="G25" s="86">
        <v>1100123</v>
      </c>
      <c r="H25" s="87" t="s">
        <v>55</v>
      </c>
      <c r="I25" s="87" t="s">
        <v>56</v>
      </c>
      <c r="J25" s="87" t="s">
        <v>167</v>
      </c>
      <c r="K25" s="87">
        <v>1591</v>
      </c>
      <c r="L25" s="87" t="s">
        <v>13</v>
      </c>
      <c r="M25" s="186">
        <v>6500</v>
      </c>
      <c r="N25" s="176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  <c r="OP25" s="18"/>
      <c r="OQ25" s="18"/>
      <c r="OR25" s="18"/>
      <c r="OS25" s="18"/>
      <c r="OT25" s="18"/>
      <c r="OU25" s="18"/>
      <c r="OV25" s="18"/>
      <c r="OW25" s="18"/>
      <c r="OX25" s="18"/>
      <c r="OY25" s="18"/>
      <c r="OZ25" s="18"/>
      <c r="PA25" s="18"/>
      <c r="PB25" s="18"/>
      <c r="PC25" s="18"/>
      <c r="PD25" s="18"/>
      <c r="PE25" s="18"/>
      <c r="PF25" s="18"/>
      <c r="PG25" s="18"/>
      <c r="PH25" s="18"/>
      <c r="PI25" s="18"/>
      <c r="PJ25" s="18"/>
      <c r="PK25" s="18"/>
      <c r="PL25" s="18"/>
      <c r="PM25" s="18"/>
      <c r="PN25" s="18"/>
      <c r="PO25" s="18"/>
      <c r="PP25" s="18"/>
      <c r="PQ25" s="18"/>
      <c r="PR25" s="18"/>
      <c r="PS25" s="18"/>
      <c r="PT25" s="18"/>
      <c r="PU25" s="18"/>
      <c r="PV25" s="18"/>
      <c r="PW25" s="18"/>
      <c r="PX25" s="18"/>
      <c r="PY25" s="18"/>
      <c r="PZ25" s="18"/>
      <c r="QA25" s="18"/>
      <c r="QB25" s="18"/>
      <c r="QC25" s="18"/>
      <c r="QD25" s="18"/>
      <c r="QE25" s="18"/>
      <c r="QF25" s="18"/>
      <c r="QG25" s="18"/>
      <c r="QH25" s="18"/>
      <c r="QI25" s="18"/>
      <c r="QJ25" s="18"/>
      <c r="QK25" s="18"/>
      <c r="QL25" s="18"/>
      <c r="QM25" s="18"/>
      <c r="QN25" s="18"/>
      <c r="QO25" s="18"/>
      <c r="QP25" s="18"/>
      <c r="QQ25" s="18"/>
      <c r="QR25" s="18"/>
      <c r="QS25" s="18"/>
      <c r="QT25" s="18"/>
      <c r="QU25" s="18"/>
      <c r="QV25" s="18"/>
      <c r="QW25" s="18"/>
      <c r="QX25" s="18"/>
      <c r="QY25" s="18"/>
      <c r="QZ25" s="18"/>
      <c r="RA25" s="18"/>
      <c r="RB25" s="18"/>
      <c r="RC25" s="18"/>
      <c r="RD25" s="18"/>
      <c r="RE25" s="18"/>
      <c r="RF25" s="18"/>
      <c r="RG25" s="18"/>
      <c r="RH25" s="18"/>
      <c r="RI25" s="18"/>
      <c r="RJ25" s="18"/>
      <c r="RK25" s="18"/>
      <c r="RL25" s="18"/>
      <c r="RM25" s="18"/>
      <c r="RN25" s="18"/>
      <c r="RO25" s="18"/>
      <c r="RP25" s="18"/>
      <c r="RQ25" s="18"/>
      <c r="RR25" s="18"/>
      <c r="RS25" s="18"/>
      <c r="RT25" s="18"/>
      <c r="RU25" s="18"/>
      <c r="RV25" s="18"/>
      <c r="RW25" s="18"/>
      <c r="RX25" s="18"/>
      <c r="RY25" s="18"/>
      <c r="RZ25" s="18"/>
      <c r="SA25" s="18"/>
      <c r="SB25" s="18"/>
      <c r="SC25" s="18"/>
      <c r="SD25" s="18"/>
      <c r="SE25" s="18"/>
      <c r="SF25" s="18"/>
      <c r="SG25" s="18"/>
      <c r="SH25" s="18"/>
      <c r="SI25" s="18"/>
      <c r="SJ25" s="18"/>
      <c r="SK25" s="18"/>
      <c r="SL25" s="18"/>
      <c r="SM25" s="18"/>
      <c r="SN25" s="18"/>
      <c r="SO25" s="18"/>
      <c r="SP25" s="18"/>
      <c r="SQ25" s="18"/>
      <c r="SR25" s="18"/>
      <c r="SS25" s="18"/>
      <c r="ST25" s="18"/>
      <c r="SU25" s="18"/>
      <c r="SV25" s="18"/>
      <c r="SW25" s="18"/>
      <c r="SX25" s="18"/>
      <c r="SY25" s="18"/>
      <c r="SZ25" s="18"/>
      <c r="TA25" s="18"/>
      <c r="TB25" s="18"/>
      <c r="TC25" s="18"/>
      <c r="TD25" s="18"/>
    </row>
    <row r="26" spans="1:524" s="8" customFormat="1" ht="18" customHeight="1" x14ac:dyDescent="0.2">
      <c r="A26" s="9"/>
      <c r="B26" s="9"/>
      <c r="C26" s="9"/>
      <c r="D26" s="9"/>
      <c r="E26" s="85"/>
      <c r="F26" s="85"/>
      <c r="G26" s="87"/>
      <c r="H26" s="87"/>
      <c r="I26" s="87"/>
      <c r="J26" s="87"/>
      <c r="K26" s="87"/>
      <c r="L26" s="88" t="s">
        <v>80</v>
      </c>
      <c r="M26" s="187">
        <v>5455459.9199999999</v>
      </c>
      <c r="N26" s="176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8"/>
      <c r="NV26" s="18"/>
      <c r="NW26" s="18"/>
      <c r="NX26" s="18"/>
      <c r="NY26" s="18"/>
      <c r="NZ26" s="18"/>
      <c r="OA26" s="18"/>
      <c r="OB26" s="18"/>
      <c r="OC26" s="18"/>
      <c r="OD26" s="18"/>
      <c r="OE26" s="18"/>
      <c r="OF26" s="18"/>
      <c r="OG26" s="18"/>
      <c r="OH26" s="18"/>
      <c r="OI26" s="18"/>
      <c r="OJ26" s="18"/>
      <c r="OK26" s="18"/>
      <c r="OL26" s="18"/>
      <c r="OM26" s="18"/>
      <c r="ON26" s="18"/>
      <c r="OO26" s="18"/>
      <c r="OP26" s="18"/>
      <c r="OQ26" s="18"/>
      <c r="OR26" s="18"/>
      <c r="OS26" s="18"/>
      <c r="OT26" s="18"/>
      <c r="OU26" s="18"/>
      <c r="OV26" s="18"/>
      <c r="OW26" s="18"/>
      <c r="OX26" s="18"/>
      <c r="OY26" s="18"/>
      <c r="OZ26" s="18"/>
      <c r="PA26" s="18"/>
      <c r="PB26" s="18"/>
      <c r="PC26" s="18"/>
      <c r="PD26" s="18"/>
      <c r="PE26" s="18"/>
      <c r="PF26" s="18"/>
      <c r="PG26" s="18"/>
      <c r="PH26" s="18"/>
      <c r="PI26" s="18"/>
      <c r="PJ26" s="18"/>
      <c r="PK26" s="18"/>
      <c r="PL26" s="18"/>
      <c r="PM26" s="18"/>
      <c r="PN26" s="18"/>
      <c r="PO26" s="18"/>
      <c r="PP26" s="18"/>
      <c r="PQ26" s="18"/>
      <c r="PR26" s="18"/>
      <c r="PS26" s="18"/>
      <c r="PT26" s="18"/>
      <c r="PU26" s="18"/>
      <c r="PV26" s="18"/>
      <c r="PW26" s="18"/>
      <c r="PX26" s="18"/>
      <c r="PY26" s="18"/>
      <c r="PZ26" s="18"/>
      <c r="QA26" s="18"/>
      <c r="QB26" s="18"/>
      <c r="QC26" s="18"/>
      <c r="QD26" s="18"/>
      <c r="QE26" s="18"/>
      <c r="QF26" s="18"/>
      <c r="QG26" s="18"/>
      <c r="QH26" s="18"/>
      <c r="QI26" s="18"/>
      <c r="QJ26" s="18"/>
      <c r="QK26" s="18"/>
      <c r="QL26" s="18"/>
      <c r="QM26" s="18"/>
      <c r="QN26" s="18"/>
      <c r="QO26" s="18"/>
      <c r="QP26" s="18"/>
      <c r="QQ26" s="18"/>
      <c r="QR26" s="18"/>
      <c r="QS26" s="18"/>
      <c r="QT26" s="18"/>
      <c r="QU26" s="18"/>
      <c r="QV26" s="18"/>
      <c r="QW26" s="18"/>
      <c r="QX26" s="18"/>
      <c r="QY26" s="18"/>
      <c r="QZ26" s="18"/>
      <c r="RA26" s="18"/>
      <c r="RB26" s="18"/>
      <c r="RC26" s="18"/>
      <c r="RD26" s="18"/>
      <c r="RE26" s="18"/>
      <c r="RF26" s="18"/>
      <c r="RG26" s="18"/>
      <c r="RH26" s="18"/>
      <c r="RI26" s="18"/>
      <c r="RJ26" s="18"/>
      <c r="RK26" s="18"/>
      <c r="RL26" s="18"/>
      <c r="RM26" s="18"/>
      <c r="RN26" s="18"/>
      <c r="RO26" s="18"/>
      <c r="RP26" s="18"/>
      <c r="RQ26" s="18"/>
      <c r="RR26" s="18"/>
      <c r="RS26" s="18"/>
      <c r="RT26" s="18"/>
      <c r="RU26" s="18"/>
      <c r="RV26" s="18"/>
      <c r="RW26" s="18"/>
      <c r="RX26" s="18"/>
      <c r="RY26" s="18"/>
      <c r="RZ26" s="18"/>
      <c r="SA26" s="18"/>
      <c r="SB26" s="18"/>
      <c r="SC26" s="18"/>
      <c r="SD26" s="18"/>
      <c r="SE26" s="18"/>
      <c r="SF26" s="18"/>
      <c r="SG26" s="18"/>
      <c r="SH26" s="18"/>
      <c r="SI26" s="18"/>
      <c r="SJ26" s="18"/>
      <c r="SK26" s="18"/>
      <c r="SL26" s="18"/>
      <c r="SM26" s="18"/>
      <c r="SN26" s="18"/>
      <c r="SO26" s="18"/>
      <c r="SP26" s="18"/>
      <c r="SQ26" s="18"/>
      <c r="SR26" s="18"/>
      <c r="SS26" s="18"/>
      <c r="ST26" s="18"/>
      <c r="SU26" s="18"/>
      <c r="SV26" s="18"/>
      <c r="SW26" s="18"/>
      <c r="SX26" s="18"/>
      <c r="SY26" s="18"/>
      <c r="SZ26" s="18"/>
      <c r="TA26" s="18"/>
      <c r="TB26" s="18"/>
      <c r="TC26" s="18"/>
      <c r="TD26" s="18"/>
    </row>
    <row r="27" spans="1:524" s="8" customFormat="1" ht="18" customHeight="1" x14ac:dyDescent="0.2">
      <c r="A27" s="9"/>
      <c r="B27" s="9"/>
      <c r="C27" s="9"/>
      <c r="D27" s="9"/>
      <c r="E27" s="85"/>
      <c r="F27" s="85"/>
      <c r="G27" s="86">
        <v>1100123</v>
      </c>
      <c r="H27" s="87" t="s">
        <v>55</v>
      </c>
      <c r="I27" s="86" t="s">
        <v>56</v>
      </c>
      <c r="J27" s="86" t="s">
        <v>167</v>
      </c>
      <c r="K27" s="86">
        <v>3981</v>
      </c>
      <c r="L27" s="86" t="str">
        <f>LOOKUP(K27,[5]COG!$A$6:$A$220,[5]COG!$B$6:$B$220)</f>
        <v>IMPUESTO SOBRE NOMINAS</v>
      </c>
      <c r="M27" s="188">
        <v>128263</v>
      </c>
      <c r="N27" s="177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  <c r="IW27" s="18"/>
      <c r="IX27" s="18"/>
      <c r="IY27" s="18"/>
      <c r="IZ27" s="18"/>
      <c r="JA27" s="18"/>
      <c r="JB27" s="18"/>
      <c r="JC27" s="18"/>
      <c r="JD27" s="18"/>
      <c r="JE27" s="18"/>
      <c r="JF27" s="18"/>
      <c r="JG27" s="18"/>
      <c r="JH27" s="18"/>
      <c r="JI27" s="18"/>
      <c r="JJ27" s="18"/>
      <c r="JK27" s="18"/>
      <c r="JL27" s="18"/>
      <c r="JM27" s="18"/>
      <c r="JN27" s="18"/>
      <c r="JO27" s="18"/>
      <c r="JP27" s="18"/>
      <c r="JQ27" s="18"/>
      <c r="JR27" s="18"/>
      <c r="JS27" s="18"/>
      <c r="JT27" s="18"/>
      <c r="JU27" s="18"/>
      <c r="JV27" s="18"/>
      <c r="JW27" s="18"/>
      <c r="JX27" s="18"/>
      <c r="JY27" s="18"/>
      <c r="JZ27" s="18"/>
      <c r="KA27" s="18"/>
      <c r="KB27" s="18"/>
      <c r="KC27" s="18"/>
      <c r="KD27" s="18"/>
      <c r="KE27" s="18"/>
      <c r="KF27" s="18"/>
      <c r="KG27" s="18"/>
      <c r="KH27" s="18"/>
      <c r="KI27" s="18"/>
      <c r="KJ27" s="18"/>
      <c r="KK27" s="18"/>
      <c r="KL27" s="18"/>
      <c r="KM27" s="18"/>
      <c r="KN27" s="18"/>
      <c r="KO27" s="18"/>
      <c r="KP27" s="18"/>
      <c r="KQ27" s="18"/>
      <c r="KR27" s="18"/>
      <c r="KS27" s="18"/>
      <c r="KT27" s="18"/>
      <c r="KU27" s="18"/>
      <c r="KV27" s="18"/>
      <c r="KW27" s="18"/>
      <c r="KX27" s="18"/>
      <c r="KY27" s="18"/>
      <c r="KZ27" s="18"/>
      <c r="LA27" s="18"/>
      <c r="LB27" s="18"/>
      <c r="LC27" s="18"/>
      <c r="LD27" s="18"/>
      <c r="LE27" s="18"/>
      <c r="LF27" s="18"/>
      <c r="LG27" s="18"/>
      <c r="LH27" s="18"/>
      <c r="LI27" s="18"/>
      <c r="LJ27" s="18"/>
      <c r="LK27" s="18"/>
      <c r="LL27" s="18"/>
      <c r="LM27" s="18"/>
      <c r="LN27" s="18"/>
      <c r="LO27" s="18"/>
      <c r="LP27" s="18"/>
      <c r="LQ27" s="18"/>
      <c r="LR27" s="18"/>
      <c r="LS27" s="18"/>
      <c r="LT27" s="18"/>
      <c r="LU27" s="18"/>
      <c r="LV27" s="18"/>
      <c r="LW27" s="18"/>
      <c r="LX27" s="18"/>
      <c r="LY27" s="18"/>
      <c r="LZ27" s="18"/>
      <c r="MA27" s="18"/>
      <c r="MB27" s="18"/>
      <c r="MC27" s="18"/>
      <c r="MD27" s="18"/>
      <c r="ME27" s="18"/>
      <c r="MF27" s="18"/>
      <c r="MG27" s="18"/>
      <c r="MH27" s="18"/>
      <c r="MI27" s="18"/>
      <c r="MJ27" s="18"/>
      <c r="MK27" s="18"/>
      <c r="ML27" s="18"/>
      <c r="MM27" s="18"/>
      <c r="MN27" s="18"/>
      <c r="MO27" s="18"/>
      <c r="MP27" s="18"/>
      <c r="MQ27" s="18"/>
      <c r="MR27" s="18"/>
      <c r="MS27" s="18"/>
      <c r="MT27" s="18"/>
      <c r="MU27" s="18"/>
      <c r="MV27" s="18"/>
      <c r="MW27" s="18"/>
      <c r="MX27" s="18"/>
      <c r="MY27" s="18"/>
      <c r="MZ27" s="18"/>
      <c r="NA27" s="18"/>
      <c r="NB27" s="18"/>
      <c r="NC27" s="18"/>
      <c r="ND27" s="18"/>
      <c r="NE27" s="18"/>
      <c r="NF27" s="18"/>
      <c r="NG27" s="18"/>
      <c r="NH27" s="18"/>
      <c r="NI27" s="18"/>
      <c r="NJ27" s="18"/>
      <c r="NK27" s="18"/>
      <c r="NL27" s="18"/>
      <c r="NM27" s="18"/>
      <c r="NN27" s="18"/>
      <c r="NO27" s="18"/>
      <c r="NP27" s="18"/>
      <c r="NQ27" s="18"/>
      <c r="NR27" s="18"/>
      <c r="NS27" s="18"/>
      <c r="NT27" s="18"/>
      <c r="NU27" s="18"/>
      <c r="NV27" s="18"/>
      <c r="NW27" s="18"/>
      <c r="NX27" s="18"/>
      <c r="NY27" s="18"/>
      <c r="NZ27" s="18"/>
      <c r="OA27" s="18"/>
      <c r="OB27" s="18"/>
      <c r="OC27" s="18"/>
      <c r="OD27" s="18"/>
      <c r="OE27" s="18"/>
      <c r="OF27" s="18"/>
      <c r="OG27" s="18"/>
      <c r="OH27" s="18"/>
      <c r="OI27" s="18"/>
      <c r="OJ27" s="18"/>
      <c r="OK27" s="18"/>
      <c r="OL27" s="18"/>
      <c r="OM27" s="18"/>
      <c r="ON27" s="18"/>
      <c r="OO27" s="18"/>
      <c r="OP27" s="18"/>
      <c r="OQ27" s="18"/>
      <c r="OR27" s="18"/>
      <c r="OS27" s="18"/>
      <c r="OT27" s="18"/>
      <c r="OU27" s="18"/>
      <c r="OV27" s="18"/>
      <c r="OW27" s="18"/>
      <c r="OX27" s="18"/>
      <c r="OY27" s="18"/>
      <c r="OZ27" s="18"/>
      <c r="PA27" s="18"/>
      <c r="PB27" s="18"/>
      <c r="PC27" s="18"/>
      <c r="PD27" s="18"/>
      <c r="PE27" s="18"/>
      <c r="PF27" s="18"/>
      <c r="PG27" s="18"/>
      <c r="PH27" s="18"/>
      <c r="PI27" s="18"/>
      <c r="PJ27" s="18"/>
      <c r="PK27" s="18"/>
      <c r="PL27" s="18"/>
      <c r="PM27" s="18"/>
      <c r="PN27" s="18"/>
      <c r="PO27" s="18"/>
      <c r="PP27" s="18"/>
      <c r="PQ27" s="18"/>
      <c r="PR27" s="18"/>
      <c r="PS27" s="18"/>
      <c r="PT27" s="18"/>
      <c r="PU27" s="18"/>
      <c r="PV27" s="18"/>
      <c r="PW27" s="18"/>
      <c r="PX27" s="18"/>
      <c r="PY27" s="18"/>
      <c r="PZ27" s="18"/>
      <c r="QA27" s="18"/>
      <c r="QB27" s="18"/>
      <c r="QC27" s="18"/>
      <c r="QD27" s="18"/>
      <c r="QE27" s="18"/>
      <c r="QF27" s="18"/>
      <c r="QG27" s="18"/>
      <c r="QH27" s="18"/>
      <c r="QI27" s="18"/>
      <c r="QJ27" s="18"/>
      <c r="QK27" s="18"/>
      <c r="QL27" s="18"/>
      <c r="QM27" s="18"/>
      <c r="QN27" s="18"/>
      <c r="QO27" s="18"/>
      <c r="QP27" s="18"/>
      <c r="QQ27" s="18"/>
      <c r="QR27" s="18"/>
      <c r="QS27" s="18"/>
      <c r="QT27" s="18"/>
      <c r="QU27" s="18"/>
      <c r="QV27" s="18"/>
      <c r="QW27" s="18"/>
      <c r="QX27" s="18"/>
      <c r="QY27" s="18"/>
      <c r="QZ27" s="18"/>
      <c r="RA27" s="18"/>
      <c r="RB27" s="18"/>
      <c r="RC27" s="18"/>
      <c r="RD27" s="18"/>
      <c r="RE27" s="18"/>
      <c r="RF27" s="18"/>
      <c r="RG27" s="18"/>
      <c r="RH27" s="18"/>
      <c r="RI27" s="18"/>
      <c r="RJ27" s="18"/>
      <c r="RK27" s="18"/>
      <c r="RL27" s="18"/>
      <c r="RM27" s="18"/>
      <c r="RN27" s="18"/>
      <c r="RO27" s="18"/>
      <c r="RP27" s="18"/>
      <c r="RQ27" s="18"/>
      <c r="RR27" s="18"/>
      <c r="RS27" s="18"/>
      <c r="RT27" s="18"/>
      <c r="RU27" s="18"/>
      <c r="RV27" s="18"/>
      <c r="RW27" s="18"/>
      <c r="RX27" s="18"/>
      <c r="RY27" s="18"/>
      <c r="RZ27" s="18"/>
      <c r="SA27" s="18"/>
      <c r="SB27" s="18"/>
      <c r="SC27" s="18"/>
      <c r="SD27" s="18"/>
      <c r="SE27" s="18"/>
      <c r="SF27" s="18"/>
      <c r="SG27" s="18"/>
      <c r="SH27" s="18"/>
      <c r="SI27" s="18"/>
      <c r="SJ27" s="18"/>
      <c r="SK27" s="18"/>
      <c r="SL27" s="18"/>
      <c r="SM27" s="18"/>
      <c r="SN27" s="18"/>
      <c r="SO27" s="18"/>
      <c r="SP27" s="18"/>
      <c r="SQ27" s="18"/>
      <c r="SR27" s="18"/>
      <c r="SS27" s="18"/>
      <c r="ST27" s="18"/>
      <c r="SU27" s="18"/>
      <c r="SV27" s="18"/>
      <c r="SW27" s="18"/>
      <c r="SX27" s="18"/>
      <c r="SY27" s="18"/>
      <c r="SZ27" s="18"/>
      <c r="TA27" s="18"/>
      <c r="TB27" s="18"/>
      <c r="TC27" s="18"/>
      <c r="TD27" s="18"/>
    </row>
    <row r="28" spans="1:524" s="8" customFormat="1" ht="18" customHeight="1" x14ac:dyDescent="0.2">
      <c r="A28" s="9"/>
      <c r="B28" s="9"/>
      <c r="C28" s="9"/>
      <c r="D28" s="9"/>
      <c r="E28" s="85"/>
      <c r="F28" s="85"/>
      <c r="G28" s="85"/>
      <c r="H28" s="85"/>
      <c r="I28" s="85"/>
      <c r="J28" s="85"/>
      <c r="K28" s="85"/>
      <c r="L28" s="88" t="s">
        <v>78</v>
      </c>
      <c r="M28" s="189">
        <v>128263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8"/>
      <c r="NV28" s="18"/>
      <c r="NW28" s="18"/>
      <c r="NX28" s="18"/>
      <c r="NY28" s="18"/>
      <c r="NZ28" s="18"/>
      <c r="OA28" s="18"/>
      <c r="OB28" s="18"/>
      <c r="OC28" s="18"/>
      <c r="OD28" s="18"/>
      <c r="OE28" s="18"/>
      <c r="OF28" s="18"/>
      <c r="OG28" s="18"/>
      <c r="OH28" s="18"/>
      <c r="OI28" s="18"/>
      <c r="OJ28" s="18"/>
      <c r="OK28" s="18"/>
      <c r="OL28" s="18"/>
      <c r="OM28" s="18"/>
      <c r="ON28" s="18"/>
      <c r="OO28" s="18"/>
      <c r="OP28" s="18"/>
      <c r="OQ28" s="18"/>
      <c r="OR28" s="18"/>
      <c r="OS28" s="18"/>
      <c r="OT28" s="18"/>
      <c r="OU28" s="18"/>
      <c r="OV28" s="18"/>
      <c r="OW28" s="18"/>
      <c r="OX28" s="18"/>
      <c r="OY28" s="18"/>
      <c r="OZ28" s="18"/>
      <c r="PA28" s="18"/>
      <c r="PB28" s="18"/>
      <c r="PC28" s="18"/>
      <c r="PD28" s="18"/>
      <c r="PE28" s="18"/>
      <c r="PF28" s="18"/>
      <c r="PG28" s="18"/>
      <c r="PH28" s="18"/>
      <c r="PI28" s="18"/>
      <c r="PJ28" s="18"/>
      <c r="PK28" s="18"/>
      <c r="PL28" s="18"/>
      <c r="PM28" s="18"/>
      <c r="PN28" s="18"/>
      <c r="PO28" s="18"/>
      <c r="PP28" s="18"/>
      <c r="PQ28" s="18"/>
      <c r="PR28" s="18"/>
      <c r="PS28" s="18"/>
      <c r="PT28" s="18"/>
      <c r="PU28" s="18"/>
      <c r="PV28" s="18"/>
      <c r="PW28" s="18"/>
      <c r="PX28" s="18"/>
      <c r="PY28" s="18"/>
      <c r="PZ28" s="18"/>
      <c r="QA28" s="18"/>
      <c r="QB28" s="18"/>
      <c r="QC28" s="18"/>
      <c r="QD28" s="18"/>
      <c r="QE28" s="18"/>
      <c r="QF28" s="18"/>
      <c r="QG28" s="18"/>
      <c r="QH28" s="18"/>
      <c r="QI28" s="18"/>
      <c r="QJ28" s="18"/>
      <c r="QK28" s="18"/>
      <c r="QL28" s="18"/>
      <c r="QM28" s="18"/>
      <c r="QN28" s="18"/>
      <c r="QO28" s="18"/>
      <c r="QP28" s="18"/>
      <c r="QQ28" s="18"/>
      <c r="QR28" s="18"/>
      <c r="QS28" s="18"/>
      <c r="QT28" s="18"/>
      <c r="QU28" s="18"/>
      <c r="QV28" s="18"/>
      <c r="QW28" s="18"/>
      <c r="QX28" s="18"/>
      <c r="QY28" s="18"/>
      <c r="QZ28" s="18"/>
      <c r="RA28" s="18"/>
      <c r="RB28" s="18"/>
      <c r="RC28" s="18"/>
      <c r="RD28" s="18"/>
      <c r="RE28" s="18"/>
      <c r="RF28" s="18"/>
      <c r="RG28" s="18"/>
      <c r="RH28" s="18"/>
      <c r="RI28" s="18"/>
      <c r="RJ28" s="18"/>
      <c r="RK28" s="18"/>
      <c r="RL28" s="18"/>
      <c r="RM28" s="18"/>
      <c r="RN28" s="18"/>
      <c r="RO28" s="18"/>
      <c r="RP28" s="18"/>
      <c r="RQ28" s="18"/>
      <c r="RR28" s="18"/>
      <c r="RS28" s="18"/>
      <c r="RT28" s="18"/>
      <c r="RU28" s="18"/>
      <c r="RV28" s="18"/>
      <c r="RW28" s="18"/>
      <c r="RX28" s="18"/>
      <c r="RY28" s="18"/>
      <c r="RZ28" s="18"/>
      <c r="SA28" s="18"/>
      <c r="SB28" s="18"/>
      <c r="SC28" s="18"/>
      <c r="SD28" s="18"/>
      <c r="SE28" s="18"/>
      <c r="SF28" s="18"/>
      <c r="SG28" s="18"/>
      <c r="SH28" s="18"/>
      <c r="SI28" s="18"/>
      <c r="SJ28" s="18"/>
      <c r="SK28" s="18"/>
      <c r="SL28" s="18"/>
      <c r="SM28" s="18"/>
      <c r="SN28" s="18"/>
      <c r="SO28" s="18"/>
      <c r="SP28" s="18"/>
      <c r="SQ28" s="18"/>
      <c r="SR28" s="18"/>
      <c r="SS28" s="18"/>
      <c r="ST28" s="18"/>
      <c r="SU28" s="18"/>
      <c r="SV28" s="18"/>
      <c r="SW28" s="18"/>
      <c r="SX28" s="18"/>
      <c r="SY28" s="18"/>
      <c r="SZ28" s="18"/>
      <c r="TA28" s="18"/>
      <c r="TB28" s="18"/>
      <c r="TC28" s="18"/>
      <c r="TD28" s="18"/>
    </row>
    <row r="29" spans="1:524" s="14" customFormat="1" ht="18" customHeight="1" x14ac:dyDescent="0.2">
      <c r="A29" s="12"/>
      <c r="B29" s="12"/>
      <c r="C29" s="55"/>
      <c r="D29" s="55"/>
      <c r="E29" s="115" t="s">
        <v>124</v>
      </c>
      <c r="F29" s="116" t="s">
        <v>127</v>
      </c>
      <c r="G29" s="116"/>
      <c r="H29" s="116"/>
      <c r="I29" s="116"/>
      <c r="J29" s="116"/>
      <c r="K29" s="116"/>
      <c r="L29" s="116"/>
      <c r="M29" s="185">
        <v>454883.11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</row>
    <row r="30" spans="1:524" s="14" customFormat="1" ht="18" customHeight="1" x14ac:dyDescent="0.2">
      <c r="A30" s="19"/>
      <c r="B30" s="19"/>
      <c r="C30" s="19"/>
      <c r="D30" s="19"/>
      <c r="E30" s="211" t="s">
        <v>190</v>
      </c>
      <c r="F30" s="211"/>
      <c r="G30" s="211"/>
      <c r="H30" s="211"/>
      <c r="I30" s="211"/>
      <c r="J30" s="211"/>
      <c r="K30" s="211"/>
      <c r="L30" s="211"/>
      <c r="M30" s="190">
        <v>204697.4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</row>
    <row r="31" spans="1:524" s="8" customFormat="1" ht="18" customHeight="1" x14ac:dyDescent="0.2">
      <c r="A31" s="9"/>
      <c r="B31" s="9"/>
      <c r="C31" s="9"/>
      <c r="D31" s="9"/>
      <c r="E31" s="85"/>
      <c r="F31" s="85"/>
      <c r="G31" s="86">
        <v>1100123</v>
      </c>
      <c r="H31" s="87" t="s">
        <v>55</v>
      </c>
      <c r="I31" s="86" t="s">
        <v>56</v>
      </c>
      <c r="J31" s="86" t="s">
        <v>179</v>
      </c>
      <c r="K31" s="86">
        <v>2111</v>
      </c>
      <c r="L31" s="86" t="s">
        <v>14</v>
      </c>
      <c r="M31" s="188">
        <v>2835</v>
      </c>
      <c r="N31" s="176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8"/>
      <c r="NV31" s="18"/>
      <c r="NW31" s="18"/>
      <c r="NX31" s="18"/>
      <c r="NY31" s="18"/>
      <c r="NZ31" s="18"/>
      <c r="OA31" s="18"/>
      <c r="OB31" s="18"/>
      <c r="OC31" s="18"/>
      <c r="OD31" s="18"/>
      <c r="OE31" s="18"/>
      <c r="OF31" s="18"/>
      <c r="OG31" s="18"/>
      <c r="OH31" s="18"/>
      <c r="OI31" s="18"/>
      <c r="OJ31" s="18"/>
      <c r="OK31" s="18"/>
      <c r="OL31" s="18"/>
      <c r="OM31" s="18"/>
      <c r="ON31" s="18"/>
      <c r="OO31" s="18"/>
      <c r="OP31" s="18"/>
      <c r="OQ31" s="18"/>
      <c r="OR31" s="18"/>
      <c r="OS31" s="18"/>
      <c r="OT31" s="18"/>
      <c r="OU31" s="18"/>
      <c r="OV31" s="18"/>
      <c r="OW31" s="18"/>
      <c r="OX31" s="18"/>
      <c r="OY31" s="18"/>
      <c r="OZ31" s="18"/>
      <c r="PA31" s="18"/>
      <c r="PB31" s="18"/>
      <c r="PC31" s="18"/>
      <c r="PD31" s="18"/>
      <c r="PE31" s="18"/>
      <c r="PF31" s="18"/>
      <c r="PG31" s="18"/>
      <c r="PH31" s="18"/>
      <c r="PI31" s="18"/>
      <c r="PJ31" s="18"/>
      <c r="PK31" s="18"/>
      <c r="PL31" s="18"/>
      <c r="PM31" s="18"/>
      <c r="PN31" s="18"/>
      <c r="PO31" s="18"/>
      <c r="PP31" s="18"/>
      <c r="PQ31" s="18"/>
      <c r="PR31" s="18"/>
      <c r="PS31" s="18"/>
      <c r="PT31" s="18"/>
      <c r="PU31" s="18"/>
      <c r="PV31" s="18"/>
      <c r="PW31" s="18"/>
      <c r="PX31" s="18"/>
      <c r="PY31" s="18"/>
      <c r="PZ31" s="18"/>
      <c r="QA31" s="18"/>
      <c r="QB31" s="18"/>
      <c r="QC31" s="18"/>
      <c r="QD31" s="18"/>
      <c r="QE31" s="18"/>
      <c r="QF31" s="18"/>
      <c r="QG31" s="18"/>
      <c r="QH31" s="18"/>
      <c r="QI31" s="18"/>
      <c r="QJ31" s="18"/>
      <c r="QK31" s="18"/>
      <c r="QL31" s="18"/>
      <c r="QM31" s="18"/>
      <c r="QN31" s="18"/>
      <c r="QO31" s="18"/>
      <c r="QP31" s="18"/>
      <c r="QQ31" s="18"/>
      <c r="QR31" s="18"/>
      <c r="QS31" s="18"/>
      <c r="QT31" s="18"/>
      <c r="QU31" s="18"/>
      <c r="QV31" s="18"/>
      <c r="QW31" s="18"/>
      <c r="QX31" s="18"/>
      <c r="QY31" s="18"/>
      <c r="QZ31" s="18"/>
      <c r="RA31" s="18"/>
      <c r="RB31" s="18"/>
      <c r="RC31" s="18"/>
      <c r="RD31" s="18"/>
      <c r="RE31" s="18"/>
      <c r="RF31" s="18"/>
      <c r="RG31" s="18"/>
      <c r="RH31" s="18"/>
      <c r="RI31" s="18"/>
      <c r="RJ31" s="18"/>
      <c r="RK31" s="18"/>
      <c r="RL31" s="18"/>
      <c r="RM31" s="18"/>
      <c r="RN31" s="18"/>
      <c r="RO31" s="18"/>
      <c r="RP31" s="18"/>
      <c r="RQ31" s="18"/>
      <c r="RR31" s="18"/>
      <c r="RS31" s="18"/>
      <c r="RT31" s="18"/>
      <c r="RU31" s="18"/>
      <c r="RV31" s="18"/>
      <c r="RW31" s="18"/>
      <c r="RX31" s="18"/>
      <c r="RY31" s="18"/>
      <c r="RZ31" s="18"/>
      <c r="SA31" s="18"/>
      <c r="SB31" s="18"/>
      <c r="SC31" s="18"/>
      <c r="SD31" s="18"/>
      <c r="SE31" s="18"/>
      <c r="SF31" s="18"/>
      <c r="SG31" s="18"/>
      <c r="SH31" s="18"/>
      <c r="SI31" s="18"/>
      <c r="SJ31" s="18"/>
      <c r="SK31" s="18"/>
      <c r="SL31" s="18"/>
      <c r="SM31" s="18"/>
      <c r="SN31" s="18"/>
      <c r="SO31" s="18"/>
      <c r="SP31" s="18"/>
      <c r="SQ31" s="18"/>
      <c r="SR31" s="18"/>
      <c r="SS31" s="18"/>
      <c r="ST31" s="18"/>
      <c r="SU31" s="18"/>
      <c r="SV31" s="18"/>
      <c r="SW31" s="18"/>
      <c r="SX31" s="18"/>
      <c r="SY31" s="18"/>
      <c r="SZ31" s="18"/>
      <c r="TA31" s="18"/>
      <c r="TB31" s="18"/>
      <c r="TC31" s="18"/>
      <c r="TD31" s="18"/>
    </row>
    <row r="32" spans="1:524" s="8" customFormat="1" ht="18" customHeight="1" x14ac:dyDescent="0.2">
      <c r="A32" s="9"/>
      <c r="B32" s="9"/>
      <c r="C32" s="9"/>
      <c r="D32" s="9"/>
      <c r="E32" s="85"/>
      <c r="F32" s="85"/>
      <c r="G32" s="86">
        <v>1100123</v>
      </c>
      <c r="H32" s="87" t="s">
        <v>55</v>
      </c>
      <c r="I32" s="86" t="s">
        <v>56</v>
      </c>
      <c r="J32" s="86" t="s">
        <v>179</v>
      </c>
      <c r="K32" s="86">
        <v>2121</v>
      </c>
      <c r="L32" s="86" t="s">
        <v>15</v>
      </c>
      <c r="M32" s="188">
        <v>4484.5600000000004</v>
      </c>
      <c r="N32" s="176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  <c r="MK32" s="18"/>
      <c r="ML32" s="18"/>
      <c r="MM32" s="18"/>
      <c r="MN32" s="18"/>
      <c r="MO32" s="18"/>
      <c r="MP32" s="18"/>
      <c r="MQ32" s="18"/>
      <c r="MR32" s="18"/>
      <c r="MS32" s="18"/>
      <c r="MT32" s="18"/>
      <c r="MU32" s="18"/>
      <c r="MV32" s="18"/>
      <c r="MW32" s="18"/>
      <c r="MX32" s="18"/>
      <c r="MY32" s="18"/>
      <c r="MZ32" s="18"/>
      <c r="NA32" s="18"/>
      <c r="NB32" s="18"/>
      <c r="NC32" s="18"/>
      <c r="ND32" s="18"/>
      <c r="NE32" s="18"/>
      <c r="NF32" s="18"/>
      <c r="NG32" s="18"/>
      <c r="NH32" s="18"/>
      <c r="NI32" s="18"/>
      <c r="NJ32" s="18"/>
      <c r="NK32" s="18"/>
      <c r="NL32" s="18"/>
      <c r="NM32" s="18"/>
      <c r="NN32" s="18"/>
      <c r="NO32" s="18"/>
      <c r="NP32" s="18"/>
      <c r="NQ32" s="18"/>
      <c r="NR32" s="18"/>
      <c r="NS32" s="18"/>
      <c r="NT32" s="18"/>
      <c r="NU32" s="18"/>
      <c r="NV32" s="18"/>
      <c r="NW32" s="18"/>
      <c r="NX32" s="18"/>
      <c r="NY32" s="18"/>
      <c r="NZ32" s="18"/>
      <c r="OA32" s="18"/>
      <c r="OB32" s="18"/>
      <c r="OC32" s="18"/>
      <c r="OD32" s="18"/>
      <c r="OE32" s="18"/>
      <c r="OF32" s="18"/>
      <c r="OG32" s="18"/>
      <c r="OH32" s="18"/>
      <c r="OI32" s="18"/>
      <c r="OJ32" s="18"/>
      <c r="OK32" s="18"/>
      <c r="OL32" s="18"/>
      <c r="OM32" s="18"/>
      <c r="ON32" s="18"/>
      <c r="OO32" s="18"/>
      <c r="OP32" s="18"/>
      <c r="OQ32" s="18"/>
      <c r="OR32" s="18"/>
      <c r="OS32" s="18"/>
      <c r="OT32" s="18"/>
      <c r="OU32" s="18"/>
      <c r="OV32" s="18"/>
      <c r="OW32" s="18"/>
      <c r="OX32" s="18"/>
      <c r="OY32" s="18"/>
      <c r="OZ32" s="18"/>
      <c r="PA32" s="18"/>
      <c r="PB32" s="18"/>
      <c r="PC32" s="18"/>
      <c r="PD32" s="18"/>
      <c r="PE32" s="18"/>
      <c r="PF32" s="18"/>
      <c r="PG32" s="18"/>
      <c r="PH32" s="18"/>
      <c r="PI32" s="18"/>
      <c r="PJ32" s="18"/>
      <c r="PK32" s="18"/>
      <c r="PL32" s="18"/>
      <c r="PM32" s="18"/>
      <c r="PN32" s="18"/>
      <c r="PO32" s="18"/>
      <c r="PP32" s="18"/>
      <c r="PQ32" s="18"/>
      <c r="PR32" s="18"/>
      <c r="PS32" s="18"/>
      <c r="PT32" s="18"/>
      <c r="PU32" s="18"/>
      <c r="PV32" s="18"/>
      <c r="PW32" s="18"/>
      <c r="PX32" s="18"/>
      <c r="PY32" s="18"/>
      <c r="PZ32" s="18"/>
      <c r="QA32" s="18"/>
      <c r="QB32" s="18"/>
      <c r="QC32" s="18"/>
      <c r="QD32" s="18"/>
      <c r="QE32" s="18"/>
      <c r="QF32" s="18"/>
      <c r="QG32" s="18"/>
      <c r="QH32" s="18"/>
      <c r="QI32" s="18"/>
      <c r="QJ32" s="18"/>
      <c r="QK32" s="18"/>
      <c r="QL32" s="18"/>
      <c r="QM32" s="18"/>
      <c r="QN32" s="18"/>
      <c r="QO32" s="18"/>
      <c r="QP32" s="18"/>
      <c r="QQ32" s="18"/>
      <c r="QR32" s="18"/>
      <c r="QS32" s="18"/>
      <c r="QT32" s="18"/>
      <c r="QU32" s="18"/>
      <c r="QV32" s="18"/>
      <c r="QW32" s="18"/>
      <c r="QX32" s="18"/>
      <c r="QY32" s="18"/>
      <c r="QZ32" s="18"/>
      <c r="RA32" s="18"/>
      <c r="RB32" s="18"/>
      <c r="RC32" s="18"/>
      <c r="RD32" s="18"/>
      <c r="RE32" s="18"/>
      <c r="RF32" s="18"/>
      <c r="RG32" s="18"/>
      <c r="RH32" s="18"/>
      <c r="RI32" s="18"/>
      <c r="RJ32" s="18"/>
      <c r="RK32" s="18"/>
      <c r="RL32" s="18"/>
      <c r="RM32" s="18"/>
      <c r="RN32" s="18"/>
      <c r="RO32" s="18"/>
      <c r="RP32" s="18"/>
      <c r="RQ32" s="18"/>
      <c r="RR32" s="18"/>
      <c r="RS32" s="18"/>
      <c r="RT32" s="18"/>
      <c r="RU32" s="18"/>
      <c r="RV32" s="18"/>
      <c r="RW32" s="18"/>
      <c r="RX32" s="18"/>
      <c r="RY32" s="18"/>
      <c r="RZ32" s="18"/>
      <c r="SA32" s="18"/>
      <c r="SB32" s="18"/>
      <c r="SC32" s="18"/>
      <c r="SD32" s="18"/>
      <c r="SE32" s="18"/>
      <c r="SF32" s="18"/>
      <c r="SG32" s="18"/>
      <c r="SH32" s="18"/>
      <c r="SI32" s="18"/>
      <c r="SJ32" s="18"/>
      <c r="SK32" s="18"/>
      <c r="SL32" s="18"/>
      <c r="SM32" s="18"/>
      <c r="SN32" s="18"/>
      <c r="SO32" s="18"/>
      <c r="SP32" s="18"/>
      <c r="SQ32" s="18"/>
      <c r="SR32" s="18"/>
      <c r="SS32" s="18"/>
      <c r="ST32" s="18"/>
      <c r="SU32" s="18"/>
      <c r="SV32" s="18"/>
      <c r="SW32" s="18"/>
      <c r="SX32" s="18"/>
      <c r="SY32" s="18"/>
      <c r="SZ32" s="18"/>
      <c r="TA32" s="18"/>
      <c r="TB32" s="18"/>
      <c r="TC32" s="18"/>
      <c r="TD32" s="18"/>
    </row>
    <row r="33" spans="1:524" s="8" customFormat="1" ht="18" customHeight="1" x14ac:dyDescent="0.2">
      <c r="A33" s="9"/>
      <c r="B33" s="9"/>
      <c r="C33" s="9"/>
      <c r="D33" s="9"/>
      <c r="E33" s="85"/>
      <c r="F33" s="85"/>
      <c r="G33" s="86">
        <v>1100123</v>
      </c>
      <c r="H33" s="87" t="s">
        <v>55</v>
      </c>
      <c r="I33" s="86" t="s">
        <v>56</v>
      </c>
      <c r="J33" s="86" t="s">
        <v>179</v>
      </c>
      <c r="K33" s="86">
        <v>2151</v>
      </c>
      <c r="L33" s="86" t="s">
        <v>16</v>
      </c>
      <c r="M33" s="188">
        <v>405</v>
      </c>
      <c r="N33" s="176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  <c r="IW33" s="18"/>
      <c r="IX33" s="18"/>
      <c r="IY33" s="18"/>
      <c r="IZ33" s="18"/>
      <c r="JA33" s="18"/>
      <c r="JB33" s="18"/>
      <c r="JC33" s="18"/>
      <c r="JD33" s="18"/>
      <c r="JE33" s="18"/>
      <c r="JF33" s="18"/>
      <c r="JG33" s="18"/>
      <c r="JH33" s="18"/>
      <c r="JI33" s="18"/>
      <c r="JJ33" s="18"/>
      <c r="JK33" s="18"/>
      <c r="JL33" s="18"/>
      <c r="JM33" s="18"/>
      <c r="JN33" s="18"/>
      <c r="JO33" s="18"/>
      <c r="JP33" s="18"/>
      <c r="JQ33" s="18"/>
      <c r="JR33" s="18"/>
      <c r="JS33" s="18"/>
      <c r="JT33" s="18"/>
      <c r="JU33" s="18"/>
      <c r="JV33" s="18"/>
      <c r="JW33" s="18"/>
      <c r="JX33" s="18"/>
      <c r="JY33" s="18"/>
      <c r="JZ33" s="18"/>
      <c r="KA33" s="18"/>
      <c r="KB33" s="18"/>
      <c r="KC33" s="18"/>
      <c r="KD33" s="18"/>
      <c r="KE33" s="18"/>
      <c r="KF33" s="18"/>
      <c r="KG33" s="18"/>
      <c r="KH33" s="18"/>
      <c r="KI33" s="18"/>
      <c r="KJ33" s="18"/>
      <c r="KK33" s="18"/>
      <c r="KL33" s="18"/>
      <c r="KM33" s="18"/>
      <c r="KN33" s="18"/>
      <c r="KO33" s="18"/>
      <c r="KP33" s="18"/>
      <c r="KQ33" s="18"/>
      <c r="KR33" s="18"/>
      <c r="KS33" s="18"/>
      <c r="KT33" s="18"/>
      <c r="KU33" s="18"/>
      <c r="KV33" s="18"/>
      <c r="KW33" s="18"/>
      <c r="KX33" s="18"/>
      <c r="KY33" s="18"/>
      <c r="KZ33" s="18"/>
      <c r="LA33" s="18"/>
      <c r="LB33" s="18"/>
      <c r="LC33" s="18"/>
      <c r="LD33" s="18"/>
      <c r="LE33" s="18"/>
      <c r="LF33" s="18"/>
      <c r="LG33" s="18"/>
      <c r="LH33" s="18"/>
      <c r="LI33" s="18"/>
      <c r="LJ33" s="18"/>
      <c r="LK33" s="18"/>
      <c r="LL33" s="18"/>
      <c r="LM33" s="18"/>
      <c r="LN33" s="18"/>
      <c r="LO33" s="18"/>
      <c r="LP33" s="18"/>
      <c r="LQ33" s="18"/>
      <c r="LR33" s="18"/>
      <c r="LS33" s="18"/>
      <c r="LT33" s="18"/>
      <c r="LU33" s="18"/>
      <c r="LV33" s="18"/>
      <c r="LW33" s="18"/>
      <c r="LX33" s="18"/>
      <c r="LY33" s="18"/>
      <c r="LZ33" s="18"/>
      <c r="MA33" s="18"/>
      <c r="MB33" s="18"/>
      <c r="MC33" s="18"/>
      <c r="MD33" s="18"/>
      <c r="ME33" s="18"/>
      <c r="MF33" s="18"/>
      <c r="MG33" s="18"/>
      <c r="MH33" s="18"/>
      <c r="MI33" s="18"/>
      <c r="MJ33" s="18"/>
      <c r="MK33" s="18"/>
      <c r="ML33" s="18"/>
      <c r="MM33" s="18"/>
      <c r="MN33" s="18"/>
      <c r="MO33" s="18"/>
      <c r="MP33" s="18"/>
      <c r="MQ33" s="18"/>
      <c r="MR33" s="18"/>
      <c r="MS33" s="18"/>
      <c r="MT33" s="18"/>
      <c r="MU33" s="18"/>
      <c r="MV33" s="18"/>
      <c r="MW33" s="18"/>
      <c r="MX33" s="18"/>
      <c r="MY33" s="18"/>
      <c r="MZ33" s="18"/>
      <c r="NA33" s="18"/>
      <c r="NB33" s="18"/>
      <c r="NC33" s="18"/>
      <c r="ND33" s="18"/>
      <c r="NE33" s="18"/>
      <c r="NF33" s="18"/>
      <c r="NG33" s="18"/>
      <c r="NH33" s="18"/>
      <c r="NI33" s="18"/>
      <c r="NJ33" s="18"/>
      <c r="NK33" s="18"/>
      <c r="NL33" s="18"/>
      <c r="NM33" s="18"/>
      <c r="NN33" s="18"/>
      <c r="NO33" s="18"/>
      <c r="NP33" s="18"/>
      <c r="NQ33" s="18"/>
      <c r="NR33" s="18"/>
      <c r="NS33" s="18"/>
      <c r="NT33" s="18"/>
      <c r="NU33" s="18"/>
      <c r="NV33" s="18"/>
      <c r="NW33" s="18"/>
      <c r="NX33" s="18"/>
      <c r="NY33" s="18"/>
      <c r="NZ33" s="18"/>
      <c r="OA33" s="18"/>
      <c r="OB33" s="18"/>
      <c r="OC33" s="18"/>
      <c r="OD33" s="18"/>
      <c r="OE33" s="18"/>
      <c r="OF33" s="18"/>
      <c r="OG33" s="18"/>
      <c r="OH33" s="18"/>
      <c r="OI33" s="18"/>
      <c r="OJ33" s="18"/>
      <c r="OK33" s="18"/>
      <c r="OL33" s="18"/>
      <c r="OM33" s="18"/>
      <c r="ON33" s="18"/>
      <c r="OO33" s="18"/>
      <c r="OP33" s="18"/>
      <c r="OQ33" s="18"/>
      <c r="OR33" s="18"/>
      <c r="OS33" s="18"/>
      <c r="OT33" s="18"/>
      <c r="OU33" s="18"/>
      <c r="OV33" s="18"/>
      <c r="OW33" s="18"/>
      <c r="OX33" s="18"/>
      <c r="OY33" s="18"/>
      <c r="OZ33" s="18"/>
      <c r="PA33" s="18"/>
      <c r="PB33" s="18"/>
      <c r="PC33" s="18"/>
      <c r="PD33" s="18"/>
      <c r="PE33" s="18"/>
      <c r="PF33" s="18"/>
      <c r="PG33" s="18"/>
      <c r="PH33" s="18"/>
      <c r="PI33" s="18"/>
      <c r="PJ33" s="18"/>
      <c r="PK33" s="18"/>
      <c r="PL33" s="18"/>
      <c r="PM33" s="18"/>
      <c r="PN33" s="18"/>
      <c r="PO33" s="18"/>
      <c r="PP33" s="18"/>
      <c r="PQ33" s="18"/>
      <c r="PR33" s="18"/>
      <c r="PS33" s="18"/>
      <c r="PT33" s="18"/>
      <c r="PU33" s="18"/>
      <c r="PV33" s="18"/>
      <c r="PW33" s="18"/>
      <c r="PX33" s="18"/>
      <c r="PY33" s="18"/>
      <c r="PZ33" s="18"/>
      <c r="QA33" s="18"/>
      <c r="QB33" s="18"/>
      <c r="QC33" s="18"/>
      <c r="QD33" s="18"/>
      <c r="QE33" s="18"/>
      <c r="QF33" s="18"/>
      <c r="QG33" s="18"/>
      <c r="QH33" s="18"/>
      <c r="QI33" s="18"/>
      <c r="QJ33" s="18"/>
      <c r="QK33" s="18"/>
      <c r="QL33" s="18"/>
      <c r="QM33" s="18"/>
      <c r="QN33" s="18"/>
      <c r="QO33" s="18"/>
      <c r="QP33" s="18"/>
      <c r="QQ33" s="18"/>
      <c r="QR33" s="18"/>
      <c r="QS33" s="18"/>
      <c r="QT33" s="18"/>
      <c r="QU33" s="18"/>
      <c r="QV33" s="18"/>
      <c r="QW33" s="18"/>
      <c r="QX33" s="18"/>
      <c r="QY33" s="18"/>
      <c r="QZ33" s="18"/>
      <c r="RA33" s="18"/>
      <c r="RB33" s="18"/>
      <c r="RC33" s="18"/>
      <c r="RD33" s="18"/>
      <c r="RE33" s="18"/>
      <c r="RF33" s="18"/>
      <c r="RG33" s="18"/>
      <c r="RH33" s="18"/>
      <c r="RI33" s="18"/>
      <c r="RJ33" s="18"/>
      <c r="RK33" s="18"/>
      <c r="RL33" s="18"/>
      <c r="RM33" s="18"/>
      <c r="RN33" s="18"/>
      <c r="RO33" s="18"/>
      <c r="RP33" s="18"/>
      <c r="RQ33" s="18"/>
      <c r="RR33" s="18"/>
      <c r="RS33" s="18"/>
      <c r="RT33" s="18"/>
      <c r="RU33" s="18"/>
      <c r="RV33" s="18"/>
      <c r="RW33" s="18"/>
      <c r="RX33" s="18"/>
      <c r="RY33" s="18"/>
      <c r="RZ33" s="18"/>
      <c r="SA33" s="18"/>
      <c r="SB33" s="18"/>
      <c r="SC33" s="18"/>
      <c r="SD33" s="18"/>
      <c r="SE33" s="18"/>
      <c r="SF33" s="18"/>
      <c r="SG33" s="18"/>
      <c r="SH33" s="18"/>
      <c r="SI33" s="18"/>
      <c r="SJ33" s="18"/>
      <c r="SK33" s="18"/>
      <c r="SL33" s="18"/>
      <c r="SM33" s="18"/>
      <c r="SN33" s="18"/>
      <c r="SO33" s="18"/>
      <c r="SP33" s="18"/>
      <c r="SQ33" s="18"/>
      <c r="SR33" s="18"/>
      <c r="SS33" s="18"/>
      <c r="ST33" s="18"/>
      <c r="SU33" s="18"/>
      <c r="SV33" s="18"/>
      <c r="SW33" s="18"/>
      <c r="SX33" s="18"/>
      <c r="SY33" s="18"/>
      <c r="SZ33" s="18"/>
      <c r="TA33" s="18"/>
      <c r="TB33" s="18"/>
      <c r="TC33" s="18"/>
      <c r="TD33" s="18"/>
    </row>
    <row r="34" spans="1:524" s="8" customFormat="1" ht="18" customHeight="1" x14ac:dyDescent="0.2">
      <c r="A34" s="9"/>
      <c r="B34" s="9"/>
      <c r="C34" s="9"/>
      <c r="D34" s="9"/>
      <c r="E34" s="85"/>
      <c r="F34" s="85"/>
      <c r="G34" s="86">
        <v>1100123</v>
      </c>
      <c r="H34" s="87" t="s">
        <v>55</v>
      </c>
      <c r="I34" s="86" t="s">
        <v>56</v>
      </c>
      <c r="J34" s="86" t="s">
        <v>179</v>
      </c>
      <c r="K34" s="86">
        <v>2161</v>
      </c>
      <c r="L34" s="86" t="s">
        <v>17</v>
      </c>
      <c r="M34" s="188">
        <v>1134</v>
      </c>
      <c r="N34" s="176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  <c r="IW34" s="18"/>
      <c r="IX34" s="18"/>
      <c r="IY34" s="18"/>
      <c r="IZ34" s="18"/>
      <c r="JA34" s="18"/>
      <c r="JB34" s="18"/>
      <c r="JC34" s="18"/>
      <c r="JD34" s="18"/>
      <c r="JE34" s="18"/>
      <c r="JF34" s="18"/>
      <c r="JG34" s="18"/>
      <c r="JH34" s="18"/>
      <c r="JI34" s="18"/>
      <c r="JJ34" s="18"/>
      <c r="JK34" s="18"/>
      <c r="JL34" s="18"/>
      <c r="JM34" s="18"/>
      <c r="JN34" s="18"/>
      <c r="JO34" s="18"/>
      <c r="JP34" s="18"/>
      <c r="JQ34" s="18"/>
      <c r="JR34" s="18"/>
      <c r="JS34" s="18"/>
      <c r="JT34" s="18"/>
      <c r="JU34" s="18"/>
      <c r="JV34" s="18"/>
      <c r="JW34" s="18"/>
      <c r="JX34" s="18"/>
      <c r="JY34" s="18"/>
      <c r="JZ34" s="18"/>
      <c r="KA34" s="18"/>
      <c r="KB34" s="18"/>
      <c r="KC34" s="18"/>
      <c r="KD34" s="18"/>
      <c r="KE34" s="18"/>
      <c r="KF34" s="18"/>
      <c r="KG34" s="18"/>
      <c r="KH34" s="18"/>
      <c r="KI34" s="18"/>
      <c r="KJ34" s="18"/>
      <c r="KK34" s="18"/>
      <c r="KL34" s="18"/>
      <c r="KM34" s="18"/>
      <c r="KN34" s="18"/>
      <c r="KO34" s="18"/>
      <c r="KP34" s="18"/>
      <c r="KQ34" s="18"/>
      <c r="KR34" s="18"/>
      <c r="KS34" s="18"/>
      <c r="KT34" s="18"/>
      <c r="KU34" s="18"/>
      <c r="KV34" s="18"/>
      <c r="KW34" s="18"/>
      <c r="KX34" s="18"/>
      <c r="KY34" s="18"/>
      <c r="KZ34" s="18"/>
      <c r="LA34" s="18"/>
      <c r="LB34" s="18"/>
      <c r="LC34" s="18"/>
      <c r="LD34" s="18"/>
      <c r="LE34" s="18"/>
      <c r="LF34" s="18"/>
      <c r="LG34" s="18"/>
      <c r="LH34" s="18"/>
      <c r="LI34" s="18"/>
      <c r="LJ34" s="18"/>
      <c r="LK34" s="18"/>
      <c r="LL34" s="18"/>
      <c r="LM34" s="18"/>
      <c r="LN34" s="18"/>
      <c r="LO34" s="18"/>
      <c r="LP34" s="18"/>
      <c r="LQ34" s="18"/>
      <c r="LR34" s="18"/>
      <c r="LS34" s="18"/>
      <c r="LT34" s="18"/>
      <c r="LU34" s="18"/>
      <c r="LV34" s="18"/>
      <c r="LW34" s="18"/>
      <c r="LX34" s="18"/>
      <c r="LY34" s="18"/>
      <c r="LZ34" s="18"/>
      <c r="MA34" s="18"/>
      <c r="MB34" s="18"/>
      <c r="MC34" s="18"/>
      <c r="MD34" s="18"/>
      <c r="ME34" s="18"/>
      <c r="MF34" s="18"/>
      <c r="MG34" s="18"/>
      <c r="MH34" s="18"/>
      <c r="MI34" s="18"/>
      <c r="MJ34" s="18"/>
      <c r="MK34" s="18"/>
      <c r="ML34" s="18"/>
      <c r="MM34" s="18"/>
      <c r="MN34" s="18"/>
      <c r="MO34" s="18"/>
      <c r="MP34" s="18"/>
      <c r="MQ34" s="18"/>
      <c r="MR34" s="18"/>
      <c r="MS34" s="18"/>
      <c r="MT34" s="18"/>
      <c r="MU34" s="18"/>
      <c r="MV34" s="18"/>
      <c r="MW34" s="18"/>
      <c r="MX34" s="18"/>
      <c r="MY34" s="18"/>
      <c r="MZ34" s="18"/>
      <c r="NA34" s="18"/>
      <c r="NB34" s="18"/>
      <c r="NC34" s="18"/>
      <c r="ND34" s="18"/>
      <c r="NE34" s="18"/>
      <c r="NF34" s="18"/>
      <c r="NG34" s="18"/>
      <c r="NH34" s="18"/>
      <c r="NI34" s="18"/>
      <c r="NJ34" s="18"/>
      <c r="NK34" s="18"/>
      <c r="NL34" s="18"/>
      <c r="NM34" s="18"/>
      <c r="NN34" s="18"/>
      <c r="NO34" s="18"/>
      <c r="NP34" s="18"/>
      <c r="NQ34" s="18"/>
      <c r="NR34" s="18"/>
      <c r="NS34" s="18"/>
      <c r="NT34" s="18"/>
      <c r="NU34" s="18"/>
      <c r="NV34" s="18"/>
      <c r="NW34" s="18"/>
      <c r="NX34" s="18"/>
      <c r="NY34" s="18"/>
      <c r="NZ34" s="18"/>
      <c r="OA34" s="18"/>
      <c r="OB34" s="18"/>
      <c r="OC34" s="18"/>
      <c r="OD34" s="18"/>
      <c r="OE34" s="18"/>
      <c r="OF34" s="18"/>
      <c r="OG34" s="18"/>
      <c r="OH34" s="18"/>
      <c r="OI34" s="18"/>
      <c r="OJ34" s="18"/>
      <c r="OK34" s="18"/>
      <c r="OL34" s="18"/>
      <c r="OM34" s="18"/>
      <c r="ON34" s="18"/>
      <c r="OO34" s="18"/>
      <c r="OP34" s="18"/>
      <c r="OQ34" s="18"/>
      <c r="OR34" s="18"/>
      <c r="OS34" s="18"/>
      <c r="OT34" s="18"/>
      <c r="OU34" s="18"/>
      <c r="OV34" s="18"/>
      <c r="OW34" s="18"/>
      <c r="OX34" s="18"/>
      <c r="OY34" s="18"/>
      <c r="OZ34" s="18"/>
      <c r="PA34" s="18"/>
      <c r="PB34" s="18"/>
      <c r="PC34" s="18"/>
      <c r="PD34" s="18"/>
      <c r="PE34" s="18"/>
      <c r="PF34" s="18"/>
      <c r="PG34" s="18"/>
      <c r="PH34" s="18"/>
      <c r="PI34" s="18"/>
      <c r="PJ34" s="18"/>
      <c r="PK34" s="18"/>
      <c r="PL34" s="18"/>
      <c r="PM34" s="18"/>
      <c r="PN34" s="18"/>
      <c r="PO34" s="18"/>
      <c r="PP34" s="18"/>
      <c r="PQ34" s="18"/>
      <c r="PR34" s="18"/>
      <c r="PS34" s="18"/>
      <c r="PT34" s="18"/>
      <c r="PU34" s="18"/>
      <c r="PV34" s="18"/>
      <c r="PW34" s="18"/>
      <c r="PX34" s="18"/>
      <c r="PY34" s="18"/>
      <c r="PZ34" s="18"/>
      <c r="QA34" s="18"/>
      <c r="QB34" s="18"/>
      <c r="QC34" s="18"/>
      <c r="QD34" s="18"/>
      <c r="QE34" s="18"/>
      <c r="QF34" s="18"/>
      <c r="QG34" s="18"/>
      <c r="QH34" s="18"/>
      <c r="QI34" s="18"/>
      <c r="QJ34" s="18"/>
      <c r="QK34" s="18"/>
      <c r="QL34" s="18"/>
      <c r="QM34" s="18"/>
      <c r="QN34" s="18"/>
      <c r="QO34" s="18"/>
      <c r="QP34" s="18"/>
      <c r="QQ34" s="18"/>
      <c r="QR34" s="18"/>
      <c r="QS34" s="18"/>
      <c r="QT34" s="18"/>
      <c r="QU34" s="18"/>
      <c r="QV34" s="18"/>
      <c r="QW34" s="18"/>
      <c r="QX34" s="18"/>
      <c r="QY34" s="18"/>
      <c r="QZ34" s="18"/>
      <c r="RA34" s="18"/>
      <c r="RB34" s="18"/>
      <c r="RC34" s="18"/>
      <c r="RD34" s="18"/>
      <c r="RE34" s="18"/>
      <c r="RF34" s="18"/>
      <c r="RG34" s="18"/>
      <c r="RH34" s="18"/>
      <c r="RI34" s="18"/>
      <c r="RJ34" s="18"/>
      <c r="RK34" s="18"/>
      <c r="RL34" s="18"/>
      <c r="RM34" s="18"/>
      <c r="RN34" s="18"/>
      <c r="RO34" s="18"/>
      <c r="RP34" s="18"/>
      <c r="RQ34" s="18"/>
      <c r="RR34" s="18"/>
      <c r="RS34" s="18"/>
      <c r="RT34" s="18"/>
      <c r="RU34" s="18"/>
      <c r="RV34" s="18"/>
      <c r="RW34" s="18"/>
      <c r="RX34" s="18"/>
      <c r="RY34" s="18"/>
      <c r="RZ34" s="18"/>
      <c r="SA34" s="18"/>
      <c r="SB34" s="18"/>
      <c r="SC34" s="18"/>
      <c r="SD34" s="18"/>
      <c r="SE34" s="18"/>
      <c r="SF34" s="18"/>
      <c r="SG34" s="18"/>
      <c r="SH34" s="18"/>
      <c r="SI34" s="18"/>
      <c r="SJ34" s="18"/>
      <c r="SK34" s="18"/>
      <c r="SL34" s="18"/>
      <c r="SM34" s="18"/>
      <c r="SN34" s="18"/>
      <c r="SO34" s="18"/>
      <c r="SP34" s="18"/>
      <c r="SQ34" s="18"/>
      <c r="SR34" s="18"/>
      <c r="SS34" s="18"/>
      <c r="ST34" s="18"/>
      <c r="SU34" s="18"/>
      <c r="SV34" s="18"/>
      <c r="SW34" s="18"/>
      <c r="SX34" s="18"/>
      <c r="SY34" s="18"/>
      <c r="SZ34" s="18"/>
      <c r="TA34" s="18"/>
      <c r="TB34" s="18"/>
      <c r="TC34" s="18"/>
      <c r="TD34" s="18"/>
    </row>
    <row r="35" spans="1:524" s="8" customFormat="1" ht="18" customHeight="1" x14ac:dyDescent="0.2">
      <c r="A35" s="9"/>
      <c r="B35" s="9"/>
      <c r="C35" s="9"/>
      <c r="D35" s="9"/>
      <c r="E35" s="85"/>
      <c r="F35" s="85"/>
      <c r="G35" s="86">
        <v>1100123</v>
      </c>
      <c r="H35" s="87" t="s">
        <v>55</v>
      </c>
      <c r="I35" s="86" t="s">
        <v>56</v>
      </c>
      <c r="J35" s="86" t="s">
        <v>179</v>
      </c>
      <c r="K35" s="86">
        <v>2212</v>
      </c>
      <c r="L35" s="86" t="s">
        <v>89</v>
      </c>
      <c r="M35" s="188">
        <v>7425</v>
      </c>
      <c r="N35" s="176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8"/>
      <c r="IR35" s="18"/>
      <c r="IS35" s="18"/>
      <c r="IT35" s="18"/>
      <c r="IU35" s="18"/>
      <c r="IV35" s="18"/>
      <c r="IW35" s="18"/>
      <c r="IX35" s="18"/>
      <c r="IY35" s="18"/>
      <c r="IZ35" s="18"/>
      <c r="JA35" s="18"/>
      <c r="JB35" s="18"/>
      <c r="JC35" s="18"/>
      <c r="JD35" s="18"/>
      <c r="JE35" s="18"/>
      <c r="JF35" s="18"/>
      <c r="JG35" s="18"/>
      <c r="JH35" s="18"/>
      <c r="JI35" s="18"/>
      <c r="JJ35" s="18"/>
      <c r="JK35" s="18"/>
      <c r="JL35" s="18"/>
      <c r="JM35" s="18"/>
      <c r="JN35" s="18"/>
      <c r="JO35" s="18"/>
      <c r="JP35" s="18"/>
      <c r="JQ35" s="18"/>
      <c r="JR35" s="18"/>
      <c r="JS35" s="18"/>
      <c r="JT35" s="18"/>
      <c r="JU35" s="18"/>
      <c r="JV35" s="18"/>
      <c r="JW35" s="18"/>
      <c r="JX35" s="18"/>
      <c r="JY35" s="18"/>
      <c r="JZ35" s="18"/>
      <c r="KA35" s="18"/>
      <c r="KB35" s="18"/>
      <c r="KC35" s="18"/>
      <c r="KD35" s="18"/>
      <c r="KE35" s="18"/>
      <c r="KF35" s="18"/>
      <c r="KG35" s="18"/>
      <c r="KH35" s="18"/>
      <c r="KI35" s="18"/>
      <c r="KJ35" s="18"/>
      <c r="KK35" s="18"/>
      <c r="KL35" s="18"/>
      <c r="KM35" s="18"/>
      <c r="KN35" s="18"/>
      <c r="KO35" s="18"/>
      <c r="KP35" s="18"/>
      <c r="KQ35" s="18"/>
      <c r="KR35" s="18"/>
      <c r="KS35" s="18"/>
      <c r="KT35" s="18"/>
      <c r="KU35" s="18"/>
      <c r="KV35" s="18"/>
      <c r="KW35" s="18"/>
      <c r="KX35" s="18"/>
      <c r="KY35" s="18"/>
      <c r="KZ35" s="18"/>
      <c r="LA35" s="18"/>
      <c r="LB35" s="18"/>
      <c r="LC35" s="18"/>
      <c r="LD35" s="18"/>
      <c r="LE35" s="18"/>
      <c r="LF35" s="18"/>
      <c r="LG35" s="18"/>
      <c r="LH35" s="18"/>
      <c r="LI35" s="18"/>
      <c r="LJ35" s="18"/>
      <c r="LK35" s="18"/>
      <c r="LL35" s="18"/>
      <c r="LM35" s="18"/>
      <c r="LN35" s="18"/>
      <c r="LO35" s="18"/>
      <c r="LP35" s="18"/>
      <c r="LQ35" s="18"/>
      <c r="LR35" s="18"/>
      <c r="LS35" s="18"/>
      <c r="LT35" s="18"/>
      <c r="LU35" s="18"/>
      <c r="LV35" s="18"/>
      <c r="LW35" s="18"/>
      <c r="LX35" s="18"/>
      <c r="LY35" s="18"/>
      <c r="LZ35" s="18"/>
      <c r="MA35" s="18"/>
      <c r="MB35" s="18"/>
      <c r="MC35" s="18"/>
      <c r="MD35" s="18"/>
      <c r="ME35" s="18"/>
      <c r="MF35" s="18"/>
      <c r="MG35" s="18"/>
      <c r="MH35" s="18"/>
      <c r="MI35" s="18"/>
      <c r="MJ35" s="18"/>
      <c r="MK35" s="18"/>
      <c r="ML35" s="18"/>
      <c r="MM35" s="18"/>
      <c r="MN35" s="18"/>
      <c r="MO35" s="18"/>
      <c r="MP35" s="18"/>
      <c r="MQ35" s="18"/>
      <c r="MR35" s="18"/>
      <c r="MS35" s="18"/>
      <c r="MT35" s="18"/>
      <c r="MU35" s="18"/>
      <c r="MV35" s="18"/>
      <c r="MW35" s="18"/>
      <c r="MX35" s="18"/>
      <c r="MY35" s="18"/>
      <c r="MZ35" s="18"/>
      <c r="NA35" s="18"/>
      <c r="NB35" s="18"/>
      <c r="NC35" s="18"/>
      <c r="ND35" s="18"/>
      <c r="NE35" s="18"/>
      <c r="NF35" s="18"/>
      <c r="NG35" s="18"/>
      <c r="NH35" s="18"/>
      <c r="NI35" s="18"/>
      <c r="NJ35" s="18"/>
      <c r="NK35" s="18"/>
      <c r="NL35" s="18"/>
      <c r="NM35" s="18"/>
      <c r="NN35" s="18"/>
      <c r="NO35" s="18"/>
      <c r="NP35" s="18"/>
      <c r="NQ35" s="18"/>
      <c r="NR35" s="18"/>
      <c r="NS35" s="18"/>
      <c r="NT35" s="18"/>
      <c r="NU35" s="18"/>
      <c r="NV35" s="18"/>
      <c r="NW35" s="18"/>
      <c r="NX35" s="18"/>
      <c r="NY35" s="18"/>
      <c r="NZ35" s="18"/>
      <c r="OA35" s="18"/>
      <c r="OB35" s="18"/>
      <c r="OC35" s="18"/>
      <c r="OD35" s="18"/>
      <c r="OE35" s="18"/>
      <c r="OF35" s="18"/>
      <c r="OG35" s="18"/>
      <c r="OH35" s="18"/>
      <c r="OI35" s="18"/>
      <c r="OJ35" s="18"/>
      <c r="OK35" s="18"/>
      <c r="OL35" s="18"/>
      <c r="OM35" s="18"/>
      <c r="ON35" s="18"/>
      <c r="OO35" s="18"/>
      <c r="OP35" s="18"/>
      <c r="OQ35" s="18"/>
      <c r="OR35" s="18"/>
      <c r="OS35" s="18"/>
      <c r="OT35" s="18"/>
      <c r="OU35" s="18"/>
      <c r="OV35" s="18"/>
      <c r="OW35" s="18"/>
      <c r="OX35" s="18"/>
      <c r="OY35" s="18"/>
      <c r="OZ35" s="18"/>
      <c r="PA35" s="18"/>
      <c r="PB35" s="18"/>
      <c r="PC35" s="18"/>
      <c r="PD35" s="18"/>
      <c r="PE35" s="18"/>
      <c r="PF35" s="18"/>
      <c r="PG35" s="18"/>
      <c r="PH35" s="18"/>
      <c r="PI35" s="18"/>
      <c r="PJ35" s="18"/>
      <c r="PK35" s="18"/>
      <c r="PL35" s="18"/>
      <c r="PM35" s="18"/>
      <c r="PN35" s="18"/>
      <c r="PO35" s="18"/>
      <c r="PP35" s="18"/>
      <c r="PQ35" s="18"/>
      <c r="PR35" s="18"/>
      <c r="PS35" s="18"/>
      <c r="PT35" s="18"/>
      <c r="PU35" s="18"/>
      <c r="PV35" s="18"/>
      <c r="PW35" s="18"/>
      <c r="PX35" s="18"/>
      <c r="PY35" s="18"/>
      <c r="PZ35" s="18"/>
      <c r="QA35" s="18"/>
      <c r="QB35" s="18"/>
      <c r="QC35" s="18"/>
      <c r="QD35" s="18"/>
      <c r="QE35" s="18"/>
      <c r="QF35" s="18"/>
      <c r="QG35" s="18"/>
      <c r="QH35" s="18"/>
      <c r="QI35" s="18"/>
      <c r="QJ35" s="18"/>
      <c r="QK35" s="18"/>
      <c r="QL35" s="18"/>
      <c r="QM35" s="18"/>
      <c r="QN35" s="18"/>
      <c r="QO35" s="18"/>
      <c r="QP35" s="18"/>
      <c r="QQ35" s="18"/>
      <c r="QR35" s="18"/>
      <c r="QS35" s="18"/>
      <c r="QT35" s="18"/>
      <c r="QU35" s="18"/>
      <c r="QV35" s="18"/>
      <c r="QW35" s="18"/>
      <c r="QX35" s="18"/>
      <c r="QY35" s="18"/>
      <c r="QZ35" s="18"/>
      <c r="RA35" s="18"/>
      <c r="RB35" s="18"/>
      <c r="RC35" s="18"/>
      <c r="RD35" s="18"/>
      <c r="RE35" s="18"/>
      <c r="RF35" s="18"/>
      <c r="RG35" s="18"/>
      <c r="RH35" s="18"/>
      <c r="RI35" s="18"/>
      <c r="RJ35" s="18"/>
      <c r="RK35" s="18"/>
      <c r="RL35" s="18"/>
      <c r="RM35" s="18"/>
      <c r="RN35" s="18"/>
      <c r="RO35" s="18"/>
      <c r="RP35" s="18"/>
      <c r="RQ35" s="18"/>
      <c r="RR35" s="18"/>
      <c r="RS35" s="18"/>
      <c r="RT35" s="18"/>
      <c r="RU35" s="18"/>
      <c r="RV35" s="18"/>
      <c r="RW35" s="18"/>
      <c r="RX35" s="18"/>
      <c r="RY35" s="18"/>
      <c r="RZ35" s="18"/>
      <c r="SA35" s="18"/>
      <c r="SB35" s="18"/>
      <c r="SC35" s="18"/>
      <c r="SD35" s="18"/>
      <c r="SE35" s="18"/>
      <c r="SF35" s="18"/>
      <c r="SG35" s="18"/>
      <c r="SH35" s="18"/>
      <c r="SI35" s="18"/>
      <c r="SJ35" s="18"/>
      <c r="SK35" s="18"/>
      <c r="SL35" s="18"/>
      <c r="SM35" s="18"/>
      <c r="SN35" s="18"/>
      <c r="SO35" s="18"/>
      <c r="SP35" s="18"/>
      <c r="SQ35" s="18"/>
      <c r="SR35" s="18"/>
      <c r="SS35" s="18"/>
      <c r="ST35" s="18"/>
      <c r="SU35" s="18"/>
      <c r="SV35" s="18"/>
      <c r="SW35" s="18"/>
      <c r="SX35" s="18"/>
      <c r="SY35" s="18"/>
      <c r="SZ35" s="18"/>
      <c r="TA35" s="18"/>
      <c r="TB35" s="18"/>
      <c r="TC35" s="18"/>
      <c r="TD35" s="18"/>
    </row>
    <row r="36" spans="1:524" s="8" customFormat="1" ht="18" customHeight="1" x14ac:dyDescent="0.2">
      <c r="A36" s="9"/>
      <c r="B36" s="9"/>
      <c r="C36" s="9"/>
      <c r="D36" s="9"/>
      <c r="E36" s="85"/>
      <c r="F36" s="85"/>
      <c r="G36" s="86">
        <v>1100123</v>
      </c>
      <c r="H36" s="87" t="s">
        <v>55</v>
      </c>
      <c r="I36" s="86" t="s">
        <v>56</v>
      </c>
      <c r="J36" s="86" t="s">
        <v>179</v>
      </c>
      <c r="K36" s="86">
        <v>2531</v>
      </c>
      <c r="L36" s="86" t="s">
        <v>18</v>
      </c>
      <c r="M36" s="188">
        <v>162</v>
      </c>
      <c r="N36" s="176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  <c r="IW36" s="18"/>
      <c r="IX36" s="18"/>
      <c r="IY36" s="18"/>
      <c r="IZ36" s="18"/>
      <c r="JA36" s="18"/>
      <c r="JB36" s="18"/>
      <c r="JC36" s="18"/>
      <c r="JD36" s="18"/>
      <c r="JE36" s="18"/>
      <c r="JF36" s="18"/>
      <c r="JG36" s="18"/>
      <c r="JH36" s="18"/>
      <c r="JI36" s="18"/>
      <c r="JJ36" s="18"/>
      <c r="JK36" s="18"/>
      <c r="JL36" s="18"/>
      <c r="JM36" s="18"/>
      <c r="JN36" s="18"/>
      <c r="JO36" s="18"/>
      <c r="JP36" s="18"/>
      <c r="JQ36" s="18"/>
      <c r="JR36" s="18"/>
      <c r="JS36" s="18"/>
      <c r="JT36" s="18"/>
      <c r="JU36" s="18"/>
      <c r="JV36" s="18"/>
      <c r="JW36" s="18"/>
      <c r="JX36" s="18"/>
      <c r="JY36" s="18"/>
      <c r="JZ36" s="18"/>
      <c r="KA36" s="18"/>
      <c r="KB36" s="18"/>
      <c r="KC36" s="18"/>
      <c r="KD36" s="18"/>
      <c r="KE36" s="18"/>
      <c r="KF36" s="18"/>
      <c r="KG36" s="18"/>
      <c r="KH36" s="18"/>
      <c r="KI36" s="18"/>
      <c r="KJ36" s="18"/>
      <c r="KK36" s="18"/>
      <c r="KL36" s="18"/>
      <c r="KM36" s="18"/>
      <c r="KN36" s="18"/>
      <c r="KO36" s="18"/>
      <c r="KP36" s="18"/>
      <c r="KQ36" s="18"/>
      <c r="KR36" s="18"/>
      <c r="KS36" s="18"/>
      <c r="KT36" s="18"/>
      <c r="KU36" s="18"/>
      <c r="KV36" s="18"/>
      <c r="KW36" s="18"/>
      <c r="KX36" s="18"/>
      <c r="KY36" s="18"/>
      <c r="KZ36" s="18"/>
      <c r="LA36" s="18"/>
      <c r="LB36" s="18"/>
      <c r="LC36" s="18"/>
      <c r="LD36" s="18"/>
      <c r="LE36" s="18"/>
      <c r="LF36" s="18"/>
      <c r="LG36" s="18"/>
      <c r="LH36" s="18"/>
      <c r="LI36" s="18"/>
      <c r="LJ36" s="18"/>
      <c r="LK36" s="18"/>
      <c r="LL36" s="18"/>
      <c r="LM36" s="18"/>
      <c r="LN36" s="18"/>
      <c r="LO36" s="18"/>
      <c r="LP36" s="18"/>
      <c r="LQ36" s="18"/>
      <c r="LR36" s="18"/>
      <c r="LS36" s="18"/>
      <c r="LT36" s="18"/>
      <c r="LU36" s="18"/>
      <c r="LV36" s="18"/>
      <c r="LW36" s="18"/>
      <c r="LX36" s="18"/>
      <c r="LY36" s="18"/>
      <c r="LZ36" s="18"/>
      <c r="MA36" s="18"/>
      <c r="MB36" s="18"/>
      <c r="MC36" s="18"/>
      <c r="MD36" s="18"/>
      <c r="ME36" s="18"/>
      <c r="MF36" s="18"/>
      <c r="MG36" s="18"/>
      <c r="MH36" s="18"/>
      <c r="MI36" s="18"/>
      <c r="MJ36" s="18"/>
      <c r="MK36" s="18"/>
      <c r="ML36" s="18"/>
      <c r="MM36" s="18"/>
      <c r="MN36" s="18"/>
      <c r="MO36" s="18"/>
      <c r="MP36" s="18"/>
      <c r="MQ36" s="18"/>
      <c r="MR36" s="18"/>
      <c r="MS36" s="18"/>
      <c r="MT36" s="18"/>
      <c r="MU36" s="18"/>
      <c r="MV36" s="18"/>
      <c r="MW36" s="18"/>
      <c r="MX36" s="18"/>
      <c r="MY36" s="18"/>
      <c r="MZ36" s="18"/>
      <c r="NA36" s="18"/>
      <c r="NB36" s="18"/>
      <c r="NC36" s="18"/>
      <c r="ND36" s="18"/>
      <c r="NE36" s="18"/>
      <c r="NF36" s="18"/>
      <c r="NG36" s="18"/>
      <c r="NH36" s="18"/>
      <c r="NI36" s="18"/>
      <c r="NJ36" s="18"/>
      <c r="NK36" s="18"/>
      <c r="NL36" s="18"/>
      <c r="NM36" s="18"/>
      <c r="NN36" s="18"/>
      <c r="NO36" s="18"/>
      <c r="NP36" s="18"/>
      <c r="NQ36" s="18"/>
      <c r="NR36" s="18"/>
      <c r="NS36" s="18"/>
      <c r="NT36" s="18"/>
      <c r="NU36" s="18"/>
      <c r="NV36" s="18"/>
      <c r="NW36" s="18"/>
      <c r="NX36" s="18"/>
      <c r="NY36" s="18"/>
      <c r="NZ36" s="18"/>
      <c r="OA36" s="18"/>
      <c r="OB36" s="18"/>
      <c r="OC36" s="18"/>
      <c r="OD36" s="18"/>
      <c r="OE36" s="18"/>
      <c r="OF36" s="18"/>
      <c r="OG36" s="18"/>
      <c r="OH36" s="18"/>
      <c r="OI36" s="18"/>
      <c r="OJ36" s="18"/>
      <c r="OK36" s="18"/>
      <c r="OL36" s="18"/>
      <c r="OM36" s="18"/>
      <c r="ON36" s="18"/>
      <c r="OO36" s="18"/>
      <c r="OP36" s="18"/>
      <c r="OQ36" s="18"/>
      <c r="OR36" s="18"/>
      <c r="OS36" s="18"/>
      <c r="OT36" s="18"/>
      <c r="OU36" s="18"/>
      <c r="OV36" s="18"/>
      <c r="OW36" s="18"/>
      <c r="OX36" s="18"/>
      <c r="OY36" s="18"/>
      <c r="OZ36" s="18"/>
      <c r="PA36" s="18"/>
      <c r="PB36" s="18"/>
      <c r="PC36" s="18"/>
      <c r="PD36" s="18"/>
      <c r="PE36" s="18"/>
      <c r="PF36" s="18"/>
      <c r="PG36" s="18"/>
      <c r="PH36" s="18"/>
      <c r="PI36" s="18"/>
      <c r="PJ36" s="18"/>
      <c r="PK36" s="18"/>
      <c r="PL36" s="18"/>
      <c r="PM36" s="18"/>
      <c r="PN36" s="18"/>
      <c r="PO36" s="18"/>
      <c r="PP36" s="18"/>
      <c r="PQ36" s="18"/>
      <c r="PR36" s="18"/>
      <c r="PS36" s="18"/>
      <c r="PT36" s="18"/>
      <c r="PU36" s="18"/>
      <c r="PV36" s="18"/>
      <c r="PW36" s="18"/>
      <c r="PX36" s="18"/>
      <c r="PY36" s="18"/>
      <c r="PZ36" s="18"/>
      <c r="QA36" s="18"/>
      <c r="QB36" s="18"/>
      <c r="QC36" s="18"/>
      <c r="QD36" s="18"/>
      <c r="QE36" s="18"/>
      <c r="QF36" s="18"/>
      <c r="QG36" s="18"/>
      <c r="QH36" s="18"/>
      <c r="QI36" s="18"/>
      <c r="QJ36" s="18"/>
      <c r="QK36" s="18"/>
      <c r="QL36" s="18"/>
      <c r="QM36" s="18"/>
      <c r="QN36" s="18"/>
      <c r="QO36" s="18"/>
      <c r="QP36" s="18"/>
      <c r="QQ36" s="18"/>
      <c r="QR36" s="18"/>
      <c r="QS36" s="18"/>
      <c r="QT36" s="18"/>
      <c r="QU36" s="18"/>
      <c r="QV36" s="18"/>
      <c r="QW36" s="18"/>
      <c r="QX36" s="18"/>
      <c r="QY36" s="18"/>
      <c r="QZ36" s="18"/>
      <c r="RA36" s="18"/>
      <c r="RB36" s="18"/>
      <c r="RC36" s="18"/>
      <c r="RD36" s="18"/>
      <c r="RE36" s="18"/>
      <c r="RF36" s="18"/>
      <c r="RG36" s="18"/>
      <c r="RH36" s="18"/>
      <c r="RI36" s="18"/>
      <c r="RJ36" s="18"/>
      <c r="RK36" s="18"/>
      <c r="RL36" s="18"/>
      <c r="RM36" s="18"/>
      <c r="RN36" s="18"/>
      <c r="RO36" s="18"/>
      <c r="RP36" s="18"/>
      <c r="RQ36" s="18"/>
      <c r="RR36" s="18"/>
      <c r="RS36" s="18"/>
      <c r="RT36" s="18"/>
      <c r="RU36" s="18"/>
      <c r="RV36" s="18"/>
      <c r="RW36" s="18"/>
      <c r="RX36" s="18"/>
      <c r="RY36" s="18"/>
      <c r="RZ36" s="18"/>
      <c r="SA36" s="18"/>
      <c r="SB36" s="18"/>
      <c r="SC36" s="18"/>
      <c r="SD36" s="18"/>
      <c r="SE36" s="18"/>
      <c r="SF36" s="18"/>
      <c r="SG36" s="18"/>
      <c r="SH36" s="18"/>
      <c r="SI36" s="18"/>
      <c r="SJ36" s="18"/>
      <c r="SK36" s="18"/>
      <c r="SL36" s="18"/>
      <c r="SM36" s="18"/>
      <c r="SN36" s="18"/>
      <c r="SO36" s="18"/>
      <c r="SP36" s="18"/>
      <c r="SQ36" s="18"/>
      <c r="SR36" s="18"/>
      <c r="SS36" s="18"/>
      <c r="ST36" s="18"/>
      <c r="SU36" s="18"/>
      <c r="SV36" s="18"/>
      <c r="SW36" s="18"/>
      <c r="SX36" s="18"/>
      <c r="SY36" s="18"/>
      <c r="SZ36" s="18"/>
      <c r="TA36" s="18"/>
      <c r="TB36" s="18"/>
      <c r="TC36" s="18"/>
      <c r="TD36" s="18"/>
    </row>
    <row r="37" spans="1:524" s="8" customFormat="1" ht="18" customHeight="1" x14ac:dyDescent="0.2">
      <c r="A37" s="9"/>
      <c r="B37" s="9"/>
      <c r="C37" s="9"/>
      <c r="D37" s="9"/>
      <c r="E37" s="85"/>
      <c r="F37" s="85"/>
      <c r="G37" s="86">
        <v>1100123</v>
      </c>
      <c r="H37" s="87" t="s">
        <v>55</v>
      </c>
      <c r="I37" s="86" t="s">
        <v>56</v>
      </c>
      <c r="J37" s="86" t="s">
        <v>179</v>
      </c>
      <c r="K37" s="86">
        <v>2612</v>
      </c>
      <c r="L37" s="86" t="s">
        <v>58</v>
      </c>
      <c r="M37" s="188">
        <v>6615</v>
      </c>
      <c r="N37" s="176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  <c r="LR37" s="18"/>
      <c r="LS37" s="18"/>
      <c r="LT37" s="18"/>
      <c r="LU37" s="18"/>
      <c r="LV37" s="18"/>
      <c r="LW37" s="18"/>
      <c r="LX37" s="18"/>
      <c r="LY37" s="18"/>
      <c r="LZ37" s="18"/>
      <c r="MA37" s="18"/>
      <c r="MB37" s="18"/>
      <c r="MC37" s="18"/>
      <c r="MD37" s="18"/>
      <c r="ME37" s="18"/>
      <c r="MF37" s="18"/>
      <c r="MG37" s="18"/>
      <c r="MH37" s="18"/>
      <c r="MI37" s="18"/>
      <c r="MJ37" s="18"/>
      <c r="MK37" s="18"/>
      <c r="ML37" s="18"/>
      <c r="MM37" s="18"/>
      <c r="MN37" s="18"/>
      <c r="MO37" s="18"/>
      <c r="MP37" s="18"/>
      <c r="MQ37" s="18"/>
      <c r="MR37" s="18"/>
      <c r="MS37" s="18"/>
      <c r="MT37" s="18"/>
      <c r="MU37" s="18"/>
      <c r="MV37" s="18"/>
      <c r="MW37" s="18"/>
      <c r="MX37" s="18"/>
      <c r="MY37" s="18"/>
      <c r="MZ37" s="18"/>
      <c r="NA37" s="18"/>
      <c r="NB37" s="18"/>
      <c r="NC37" s="18"/>
      <c r="ND37" s="18"/>
      <c r="NE37" s="18"/>
      <c r="NF37" s="18"/>
      <c r="NG37" s="18"/>
      <c r="NH37" s="18"/>
      <c r="NI37" s="18"/>
      <c r="NJ37" s="18"/>
      <c r="NK37" s="18"/>
      <c r="NL37" s="18"/>
      <c r="NM37" s="18"/>
      <c r="NN37" s="18"/>
      <c r="NO37" s="18"/>
      <c r="NP37" s="18"/>
      <c r="NQ37" s="18"/>
      <c r="NR37" s="18"/>
      <c r="NS37" s="18"/>
      <c r="NT37" s="18"/>
      <c r="NU37" s="18"/>
      <c r="NV37" s="18"/>
      <c r="NW37" s="18"/>
      <c r="NX37" s="18"/>
      <c r="NY37" s="18"/>
      <c r="NZ37" s="18"/>
      <c r="OA37" s="18"/>
      <c r="OB37" s="18"/>
      <c r="OC37" s="18"/>
      <c r="OD37" s="18"/>
      <c r="OE37" s="18"/>
      <c r="OF37" s="18"/>
      <c r="OG37" s="18"/>
      <c r="OH37" s="18"/>
      <c r="OI37" s="18"/>
      <c r="OJ37" s="18"/>
      <c r="OK37" s="18"/>
      <c r="OL37" s="18"/>
      <c r="OM37" s="18"/>
      <c r="ON37" s="18"/>
      <c r="OO37" s="18"/>
      <c r="OP37" s="18"/>
      <c r="OQ37" s="18"/>
      <c r="OR37" s="18"/>
      <c r="OS37" s="18"/>
      <c r="OT37" s="18"/>
      <c r="OU37" s="18"/>
      <c r="OV37" s="18"/>
      <c r="OW37" s="18"/>
      <c r="OX37" s="18"/>
      <c r="OY37" s="18"/>
      <c r="OZ37" s="18"/>
      <c r="PA37" s="18"/>
      <c r="PB37" s="18"/>
      <c r="PC37" s="18"/>
      <c r="PD37" s="18"/>
      <c r="PE37" s="18"/>
      <c r="PF37" s="18"/>
      <c r="PG37" s="18"/>
      <c r="PH37" s="18"/>
      <c r="PI37" s="18"/>
      <c r="PJ37" s="18"/>
      <c r="PK37" s="18"/>
      <c r="PL37" s="18"/>
      <c r="PM37" s="18"/>
      <c r="PN37" s="18"/>
      <c r="PO37" s="18"/>
      <c r="PP37" s="18"/>
      <c r="PQ37" s="18"/>
      <c r="PR37" s="18"/>
      <c r="PS37" s="18"/>
      <c r="PT37" s="18"/>
      <c r="PU37" s="18"/>
      <c r="PV37" s="18"/>
      <c r="PW37" s="18"/>
      <c r="PX37" s="18"/>
      <c r="PY37" s="18"/>
      <c r="PZ37" s="18"/>
      <c r="QA37" s="18"/>
      <c r="QB37" s="18"/>
      <c r="QC37" s="18"/>
      <c r="QD37" s="18"/>
      <c r="QE37" s="18"/>
      <c r="QF37" s="18"/>
      <c r="QG37" s="18"/>
      <c r="QH37" s="18"/>
      <c r="QI37" s="18"/>
      <c r="QJ37" s="18"/>
      <c r="QK37" s="18"/>
      <c r="QL37" s="18"/>
      <c r="QM37" s="18"/>
      <c r="QN37" s="18"/>
      <c r="QO37" s="18"/>
      <c r="QP37" s="18"/>
      <c r="QQ37" s="18"/>
      <c r="QR37" s="18"/>
      <c r="QS37" s="18"/>
      <c r="QT37" s="18"/>
      <c r="QU37" s="18"/>
      <c r="QV37" s="18"/>
      <c r="QW37" s="18"/>
      <c r="QX37" s="18"/>
      <c r="QY37" s="18"/>
      <c r="QZ37" s="18"/>
      <c r="RA37" s="18"/>
      <c r="RB37" s="18"/>
      <c r="RC37" s="18"/>
      <c r="RD37" s="18"/>
      <c r="RE37" s="18"/>
      <c r="RF37" s="18"/>
      <c r="RG37" s="18"/>
      <c r="RH37" s="18"/>
      <c r="RI37" s="18"/>
      <c r="RJ37" s="18"/>
      <c r="RK37" s="18"/>
      <c r="RL37" s="18"/>
      <c r="RM37" s="18"/>
      <c r="RN37" s="18"/>
      <c r="RO37" s="18"/>
      <c r="RP37" s="18"/>
      <c r="RQ37" s="18"/>
      <c r="RR37" s="18"/>
      <c r="RS37" s="18"/>
      <c r="RT37" s="18"/>
      <c r="RU37" s="18"/>
      <c r="RV37" s="18"/>
      <c r="RW37" s="18"/>
      <c r="RX37" s="18"/>
      <c r="RY37" s="18"/>
      <c r="RZ37" s="18"/>
      <c r="SA37" s="18"/>
      <c r="SB37" s="18"/>
      <c r="SC37" s="18"/>
      <c r="SD37" s="18"/>
      <c r="SE37" s="18"/>
      <c r="SF37" s="18"/>
      <c r="SG37" s="18"/>
      <c r="SH37" s="18"/>
      <c r="SI37" s="18"/>
      <c r="SJ37" s="18"/>
      <c r="SK37" s="18"/>
      <c r="SL37" s="18"/>
      <c r="SM37" s="18"/>
      <c r="SN37" s="18"/>
      <c r="SO37" s="18"/>
      <c r="SP37" s="18"/>
      <c r="SQ37" s="18"/>
      <c r="SR37" s="18"/>
      <c r="SS37" s="18"/>
      <c r="ST37" s="18"/>
      <c r="SU37" s="18"/>
      <c r="SV37" s="18"/>
      <c r="SW37" s="18"/>
      <c r="SX37" s="18"/>
      <c r="SY37" s="18"/>
      <c r="SZ37" s="18"/>
      <c r="TA37" s="18"/>
      <c r="TB37" s="18"/>
      <c r="TC37" s="18"/>
      <c r="TD37" s="18"/>
    </row>
    <row r="38" spans="1:524" s="8" customFormat="1" ht="18" customHeight="1" x14ac:dyDescent="0.2">
      <c r="A38" s="9"/>
      <c r="B38" s="9"/>
      <c r="C38" s="9"/>
      <c r="D38" s="9"/>
      <c r="E38" s="85"/>
      <c r="F38" s="85"/>
      <c r="G38" s="86">
        <v>1100123</v>
      </c>
      <c r="H38" s="87" t="s">
        <v>55</v>
      </c>
      <c r="I38" s="86" t="s">
        <v>56</v>
      </c>
      <c r="J38" s="86" t="s">
        <v>179</v>
      </c>
      <c r="K38" s="86">
        <v>2941</v>
      </c>
      <c r="L38" s="86" t="s">
        <v>155</v>
      </c>
      <c r="M38" s="188">
        <v>3375</v>
      </c>
      <c r="N38" s="176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8"/>
      <c r="IR38" s="18"/>
      <c r="IS38" s="18"/>
      <c r="IT38" s="18"/>
      <c r="IU38" s="18"/>
      <c r="IV38" s="18"/>
      <c r="IW38" s="18"/>
      <c r="IX38" s="18"/>
      <c r="IY38" s="18"/>
      <c r="IZ38" s="18"/>
      <c r="JA38" s="18"/>
      <c r="JB38" s="18"/>
      <c r="JC38" s="18"/>
      <c r="JD38" s="18"/>
      <c r="JE38" s="18"/>
      <c r="JF38" s="18"/>
      <c r="JG38" s="18"/>
      <c r="JH38" s="18"/>
      <c r="JI38" s="18"/>
      <c r="JJ38" s="18"/>
      <c r="JK38" s="18"/>
      <c r="JL38" s="18"/>
      <c r="JM38" s="18"/>
      <c r="JN38" s="18"/>
      <c r="JO38" s="18"/>
      <c r="JP38" s="18"/>
      <c r="JQ38" s="18"/>
      <c r="JR38" s="18"/>
      <c r="JS38" s="18"/>
      <c r="JT38" s="18"/>
      <c r="JU38" s="18"/>
      <c r="JV38" s="18"/>
      <c r="JW38" s="18"/>
      <c r="JX38" s="18"/>
      <c r="JY38" s="18"/>
      <c r="JZ38" s="18"/>
      <c r="KA38" s="18"/>
      <c r="KB38" s="18"/>
      <c r="KC38" s="18"/>
      <c r="KD38" s="18"/>
      <c r="KE38" s="18"/>
      <c r="KF38" s="18"/>
      <c r="KG38" s="18"/>
      <c r="KH38" s="18"/>
      <c r="KI38" s="18"/>
      <c r="KJ38" s="18"/>
      <c r="KK38" s="18"/>
      <c r="KL38" s="18"/>
      <c r="KM38" s="18"/>
      <c r="KN38" s="18"/>
      <c r="KO38" s="18"/>
      <c r="KP38" s="18"/>
      <c r="KQ38" s="18"/>
      <c r="KR38" s="18"/>
      <c r="KS38" s="18"/>
      <c r="KT38" s="18"/>
      <c r="KU38" s="18"/>
      <c r="KV38" s="18"/>
      <c r="KW38" s="18"/>
      <c r="KX38" s="18"/>
      <c r="KY38" s="18"/>
      <c r="KZ38" s="18"/>
      <c r="LA38" s="18"/>
      <c r="LB38" s="18"/>
      <c r="LC38" s="18"/>
      <c r="LD38" s="18"/>
      <c r="LE38" s="18"/>
      <c r="LF38" s="18"/>
      <c r="LG38" s="18"/>
      <c r="LH38" s="18"/>
      <c r="LI38" s="18"/>
      <c r="LJ38" s="18"/>
      <c r="LK38" s="18"/>
      <c r="LL38" s="18"/>
      <c r="LM38" s="18"/>
      <c r="LN38" s="18"/>
      <c r="LO38" s="18"/>
      <c r="LP38" s="18"/>
      <c r="LQ38" s="18"/>
      <c r="LR38" s="18"/>
      <c r="LS38" s="18"/>
      <c r="LT38" s="18"/>
      <c r="LU38" s="18"/>
      <c r="LV38" s="18"/>
      <c r="LW38" s="18"/>
      <c r="LX38" s="18"/>
      <c r="LY38" s="18"/>
      <c r="LZ38" s="18"/>
      <c r="MA38" s="18"/>
      <c r="MB38" s="18"/>
      <c r="MC38" s="18"/>
      <c r="MD38" s="18"/>
      <c r="ME38" s="18"/>
      <c r="MF38" s="18"/>
      <c r="MG38" s="18"/>
      <c r="MH38" s="18"/>
      <c r="MI38" s="18"/>
      <c r="MJ38" s="18"/>
      <c r="MK38" s="18"/>
      <c r="ML38" s="18"/>
      <c r="MM38" s="18"/>
      <c r="MN38" s="18"/>
      <c r="MO38" s="18"/>
      <c r="MP38" s="18"/>
      <c r="MQ38" s="18"/>
      <c r="MR38" s="18"/>
      <c r="MS38" s="18"/>
      <c r="MT38" s="18"/>
      <c r="MU38" s="18"/>
      <c r="MV38" s="18"/>
      <c r="MW38" s="18"/>
      <c r="MX38" s="18"/>
      <c r="MY38" s="18"/>
      <c r="MZ38" s="18"/>
      <c r="NA38" s="18"/>
      <c r="NB38" s="18"/>
      <c r="NC38" s="18"/>
      <c r="ND38" s="18"/>
      <c r="NE38" s="18"/>
      <c r="NF38" s="18"/>
      <c r="NG38" s="18"/>
      <c r="NH38" s="18"/>
      <c r="NI38" s="18"/>
      <c r="NJ38" s="18"/>
      <c r="NK38" s="18"/>
      <c r="NL38" s="18"/>
      <c r="NM38" s="18"/>
      <c r="NN38" s="18"/>
      <c r="NO38" s="18"/>
      <c r="NP38" s="18"/>
      <c r="NQ38" s="18"/>
      <c r="NR38" s="18"/>
      <c r="NS38" s="18"/>
      <c r="NT38" s="18"/>
      <c r="NU38" s="18"/>
      <c r="NV38" s="18"/>
      <c r="NW38" s="18"/>
      <c r="NX38" s="18"/>
      <c r="NY38" s="18"/>
      <c r="NZ38" s="18"/>
      <c r="OA38" s="18"/>
      <c r="OB38" s="18"/>
      <c r="OC38" s="18"/>
      <c r="OD38" s="18"/>
      <c r="OE38" s="18"/>
      <c r="OF38" s="18"/>
      <c r="OG38" s="18"/>
      <c r="OH38" s="18"/>
      <c r="OI38" s="18"/>
      <c r="OJ38" s="18"/>
      <c r="OK38" s="18"/>
      <c r="OL38" s="18"/>
      <c r="OM38" s="18"/>
      <c r="ON38" s="18"/>
      <c r="OO38" s="18"/>
      <c r="OP38" s="18"/>
      <c r="OQ38" s="18"/>
      <c r="OR38" s="18"/>
      <c r="OS38" s="18"/>
      <c r="OT38" s="18"/>
      <c r="OU38" s="18"/>
      <c r="OV38" s="18"/>
      <c r="OW38" s="18"/>
      <c r="OX38" s="18"/>
      <c r="OY38" s="18"/>
      <c r="OZ38" s="18"/>
      <c r="PA38" s="18"/>
      <c r="PB38" s="18"/>
      <c r="PC38" s="18"/>
      <c r="PD38" s="18"/>
      <c r="PE38" s="18"/>
      <c r="PF38" s="18"/>
      <c r="PG38" s="18"/>
      <c r="PH38" s="18"/>
      <c r="PI38" s="18"/>
      <c r="PJ38" s="18"/>
      <c r="PK38" s="18"/>
      <c r="PL38" s="18"/>
      <c r="PM38" s="18"/>
      <c r="PN38" s="18"/>
      <c r="PO38" s="18"/>
      <c r="PP38" s="18"/>
      <c r="PQ38" s="18"/>
      <c r="PR38" s="18"/>
      <c r="PS38" s="18"/>
      <c r="PT38" s="18"/>
      <c r="PU38" s="18"/>
      <c r="PV38" s="18"/>
      <c r="PW38" s="18"/>
      <c r="PX38" s="18"/>
      <c r="PY38" s="18"/>
      <c r="PZ38" s="18"/>
      <c r="QA38" s="18"/>
      <c r="QB38" s="18"/>
      <c r="QC38" s="18"/>
      <c r="QD38" s="18"/>
      <c r="QE38" s="18"/>
      <c r="QF38" s="18"/>
      <c r="QG38" s="18"/>
      <c r="QH38" s="18"/>
      <c r="QI38" s="18"/>
      <c r="QJ38" s="18"/>
      <c r="QK38" s="18"/>
      <c r="QL38" s="18"/>
      <c r="QM38" s="18"/>
      <c r="QN38" s="18"/>
      <c r="QO38" s="18"/>
      <c r="QP38" s="18"/>
      <c r="QQ38" s="18"/>
      <c r="QR38" s="18"/>
      <c r="QS38" s="18"/>
      <c r="QT38" s="18"/>
      <c r="QU38" s="18"/>
      <c r="QV38" s="18"/>
      <c r="QW38" s="18"/>
      <c r="QX38" s="18"/>
      <c r="QY38" s="18"/>
      <c r="QZ38" s="18"/>
      <c r="RA38" s="18"/>
      <c r="RB38" s="18"/>
      <c r="RC38" s="18"/>
      <c r="RD38" s="18"/>
      <c r="RE38" s="18"/>
      <c r="RF38" s="18"/>
      <c r="RG38" s="18"/>
      <c r="RH38" s="18"/>
      <c r="RI38" s="18"/>
      <c r="RJ38" s="18"/>
      <c r="RK38" s="18"/>
      <c r="RL38" s="18"/>
      <c r="RM38" s="18"/>
      <c r="RN38" s="18"/>
      <c r="RO38" s="18"/>
      <c r="RP38" s="18"/>
      <c r="RQ38" s="18"/>
      <c r="RR38" s="18"/>
      <c r="RS38" s="18"/>
      <c r="RT38" s="18"/>
      <c r="RU38" s="18"/>
      <c r="RV38" s="18"/>
      <c r="RW38" s="18"/>
      <c r="RX38" s="18"/>
      <c r="RY38" s="18"/>
      <c r="RZ38" s="18"/>
      <c r="SA38" s="18"/>
      <c r="SB38" s="18"/>
      <c r="SC38" s="18"/>
      <c r="SD38" s="18"/>
      <c r="SE38" s="18"/>
      <c r="SF38" s="18"/>
      <c r="SG38" s="18"/>
      <c r="SH38" s="18"/>
      <c r="SI38" s="18"/>
      <c r="SJ38" s="18"/>
      <c r="SK38" s="18"/>
      <c r="SL38" s="18"/>
      <c r="SM38" s="18"/>
      <c r="SN38" s="18"/>
      <c r="SO38" s="18"/>
      <c r="SP38" s="18"/>
      <c r="SQ38" s="18"/>
      <c r="SR38" s="18"/>
      <c r="SS38" s="18"/>
      <c r="ST38" s="18"/>
      <c r="SU38" s="18"/>
      <c r="SV38" s="18"/>
      <c r="SW38" s="18"/>
      <c r="SX38" s="18"/>
      <c r="SY38" s="18"/>
      <c r="SZ38" s="18"/>
      <c r="TA38" s="18"/>
      <c r="TB38" s="18"/>
      <c r="TC38" s="18"/>
      <c r="TD38" s="18"/>
    </row>
    <row r="39" spans="1:524" s="8" customFormat="1" ht="18" customHeight="1" x14ac:dyDescent="0.2">
      <c r="A39" s="12"/>
      <c r="B39" s="12"/>
      <c r="C39" s="12"/>
      <c r="D39" s="12"/>
      <c r="E39" s="89"/>
      <c r="F39" s="89"/>
      <c r="G39" s="88"/>
      <c r="H39" s="228" t="s">
        <v>79</v>
      </c>
      <c r="I39" s="228"/>
      <c r="J39" s="228"/>
      <c r="K39" s="228"/>
      <c r="L39" s="228"/>
      <c r="M39" s="191">
        <v>26435.56</v>
      </c>
      <c r="N39" s="177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8"/>
      <c r="IR39" s="18"/>
      <c r="IS39" s="18"/>
      <c r="IT39" s="18"/>
      <c r="IU39" s="18"/>
      <c r="IV39" s="18"/>
      <c r="IW39" s="18"/>
      <c r="IX39" s="18"/>
      <c r="IY39" s="18"/>
      <c r="IZ39" s="18"/>
      <c r="JA39" s="18"/>
      <c r="JB39" s="18"/>
      <c r="JC39" s="18"/>
      <c r="JD39" s="18"/>
      <c r="JE39" s="18"/>
      <c r="JF39" s="18"/>
      <c r="JG39" s="18"/>
      <c r="JH39" s="18"/>
      <c r="JI39" s="18"/>
      <c r="JJ39" s="18"/>
      <c r="JK39" s="18"/>
      <c r="JL39" s="18"/>
      <c r="JM39" s="18"/>
      <c r="JN39" s="18"/>
      <c r="JO39" s="18"/>
      <c r="JP39" s="18"/>
      <c r="JQ39" s="18"/>
      <c r="JR39" s="18"/>
      <c r="JS39" s="18"/>
      <c r="JT39" s="18"/>
      <c r="JU39" s="18"/>
      <c r="JV39" s="18"/>
      <c r="JW39" s="18"/>
      <c r="JX39" s="18"/>
      <c r="JY39" s="18"/>
      <c r="JZ39" s="18"/>
      <c r="KA39" s="18"/>
      <c r="KB39" s="18"/>
      <c r="KC39" s="18"/>
      <c r="KD39" s="18"/>
      <c r="KE39" s="18"/>
      <c r="KF39" s="18"/>
      <c r="KG39" s="18"/>
      <c r="KH39" s="18"/>
      <c r="KI39" s="18"/>
      <c r="KJ39" s="18"/>
      <c r="KK39" s="18"/>
      <c r="KL39" s="18"/>
      <c r="KM39" s="18"/>
      <c r="KN39" s="18"/>
      <c r="KO39" s="18"/>
      <c r="KP39" s="18"/>
      <c r="KQ39" s="18"/>
      <c r="KR39" s="18"/>
      <c r="KS39" s="18"/>
      <c r="KT39" s="18"/>
      <c r="KU39" s="18"/>
      <c r="KV39" s="18"/>
      <c r="KW39" s="18"/>
      <c r="KX39" s="18"/>
      <c r="KY39" s="18"/>
      <c r="KZ39" s="18"/>
      <c r="LA39" s="18"/>
      <c r="LB39" s="18"/>
      <c r="LC39" s="18"/>
      <c r="LD39" s="18"/>
      <c r="LE39" s="18"/>
      <c r="LF39" s="18"/>
      <c r="LG39" s="18"/>
      <c r="LH39" s="18"/>
      <c r="LI39" s="18"/>
      <c r="LJ39" s="18"/>
      <c r="LK39" s="18"/>
      <c r="LL39" s="18"/>
      <c r="LM39" s="18"/>
      <c r="LN39" s="18"/>
      <c r="LO39" s="18"/>
      <c r="LP39" s="18"/>
      <c r="LQ39" s="18"/>
      <c r="LR39" s="18"/>
      <c r="LS39" s="18"/>
      <c r="LT39" s="18"/>
      <c r="LU39" s="18"/>
      <c r="LV39" s="18"/>
      <c r="LW39" s="18"/>
      <c r="LX39" s="18"/>
      <c r="LY39" s="18"/>
      <c r="LZ39" s="18"/>
      <c r="MA39" s="18"/>
      <c r="MB39" s="18"/>
      <c r="MC39" s="18"/>
      <c r="MD39" s="18"/>
      <c r="ME39" s="18"/>
      <c r="MF39" s="18"/>
      <c r="MG39" s="18"/>
      <c r="MH39" s="18"/>
      <c r="MI39" s="18"/>
      <c r="MJ39" s="18"/>
      <c r="MK39" s="18"/>
      <c r="ML39" s="18"/>
      <c r="MM39" s="18"/>
      <c r="MN39" s="18"/>
      <c r="MO39" s="18"/>
      <c r="MP39" s="18"/>
      <c r="MQ39" s="18"/>
      <c r="MR39" s="18"/>
      <c r="MS39" s="18"/>
      <c r="MT39" s="18"/>
      <c r="MU39" s="18"/>
      <c r="MV39" s="18"/>
      <c r="MW39" s="18"/>
      <c r="MX39" s="18"/>
      <c r="MY39" s="18"/>
      <c r="MZ39" s="18"/>
      <c r="NA39" s="18"/>
      <c r="NB39" s="18"/>
      <c r="NC39" s="18"/>
      <c r="ND39" s="18"/>
      <c r="NE39" s="18"/>
      <c r="NF39" s="18"/>
      <c r="NG39" s="18"/>
      <c r="NH39" s="18"/>
      <c r="NI39" s="18"/>
      <c r="NJ39" s="18"/>
      <c r="NK39" s="18"/>
      <c r="NL39" s="18"/>
      <c r="NM39" s="18"/>
      <c r="NN39" s="18"/>
      <c r="NO39" s="18"/>
      <c r="NP39" s="18"/>
      <c r="NQ39" s="18"/>
      <c r="NR39" s="18"/>
      <c r="NS39" s="18"/>
      <c r="NT39" s="18"/>
      <c r="NU39" s="18"/>
      <c r="NV39" s="18"/>
      <c r="NW39" s="18"/>
      <c r="NX39" s="18"/>
      <c r="NY39" s="18"/>
      <c r="NZ39" s="18"/>
      <c r="OA39" s="18"/>
      <c r="OB39" s="18"/>
      <c r="OC39" s="18"/>
      <c r="OD39" s="18"/>
      <c r="OE39" s="18"/>
      <c r="OF39" s="18"/>
      <c r="OG39" s="18"/>
      <c r="OH39" s="18"/>
      <c r="OI39" s="18"/>
      <c r="OJ39" s="18"/>
      <c r="OK39" s="18"/>
      <c r="OL39" s="18"/>
      <c r="OM39" s="18"/>
      <c r="ON39" s="18"/>
      <c r="OO39" s="18"/>
      <c r="OP39" s="18"/>
      <c r="OQ39" s="18"/>
      <c r="OR39" s="18"/>
      <c r="OS39" s="18"/>
      <c r="OT39" s="18"/>
      <c r="OU39" s="18"/>
      <c r="OV39" s="18"/>
      <c r="OW39" s="18"/>
      <c r="OX39" s="18"/>
      <c r="OY39" s="18"/>
      <c r="OZ39" s="18"/>
      <c r="PA39" s="18"/>
      <c r="PB39" s="18"/>
      <c r="PC39" s="18"/>
      <c r="PD39" s="18"/>
      <c r="PE39" s="18"/>
      <c r="PF39" s="18"/>
      <c r="PG39" s="18"/>
      <c r="PH39" s="18"/>
      <c r="PI39" s="18"/>
      <c r="PJ39" s="18"/>
      <c r="PK39" s="18"/>
      <c r="PL39" s="18"/>
      <c r="PM39" s="18"/>
      <c r="PN39" s="18"/>
      <c r="PO39" s="18"/>
      <c r="PP39" s="18"/>
      <c r="PQ39" s="18"/>
      <c r="PR39" s="18"/>
      <c r="PS39" s="18"/>
      <c r="PT39" s="18"/>
      <c r="PU39" s="18"/>
      <c r="PV39" s="18"/>
      <c r="PW39" s="18"/>
      <c r="PX39" s="18"/>
      <c r="PY39" s="18"/>
      <c r="PZ39" s="18"/>
      <c r="QA39" s="18"/>
      <c r="QB39" s="18"/>
      <c r="QC39" s="18"/>
      <c r="QD39" s="18"/>
      <c r="QE39" s="18"/>
      <c r="QF39" s="18"/>
      <c r="QG39" s="18"/>
      <c r="QH39" s="18"/>
      <c r="QI39" s="18"/>
      <c r="QJ39" s="18"/>
      <c r="QK39" s="18"/>
      <c r="QL39" s="18"/>
      <c r="QM39" s="18"/>
      <c r="QN39" s="18"/>
      <c r="QO39" s="18"/>
      <c r="QP39" s="18"/>
      <c r="QQ39" s="18"/>
      <c r="QR39" s="18"/>
      <c r="QS39" s="18"/>
      <c r="QT39" s="18"/>
      <c r="QU39" s="18"/>
      <c r="QV39" s="18"/>
      <c r="QW39" s="18"/>
      <c r="QX39" s="18"/>
      <c r="QY39" s="18"/>
      <c r="QZ39" s="18"/>
      <c r="RA39" s="18"/>
      <c r="RB39" s="18"/>
      <c r="RC39" s="18"/>
      <c r="RD39" s="18"/>
      <c r="RE39" s="18"/>
      <c r="RF39" s="18"/>
      <c r="RG39" s="18"/>
      <c r="RH39" s="18"/>
      <c r="RI39" s="18"/>
      <c r="RJ39" s="18"/>
      <c r="RK39" s="18"/>
      <c r="RL39" s="18"/>
      <c r="RM39" s="18"/>
      <c r="RN39" s="18"/>
      <c r="RO39" s="18"/>
      <c r="RP39" s="18"/>
      <c r="RQ39" s="18"/>
      <c r="RR39" s="18"/>
      <c r="RS39" s="18"/>
      <c r="RT39" s="18"/>
      <c r="RU39" s="18"/>
      <c r="RV39" s="18"/>
      <c r="RW39" s="18"/>
      <c r="RX39" s="18"/>
      <c r="RY39" s="18"/>
      <c r="RZ39" s="18"/>
      <c r="SA39" s="18"/>
      <c r="SB39" s="18"/>
      <c r="SC39" s="18"/>
      <c r="SD39" s="18"/>
      <c r="SE39" s="18"/>
      <c r="SF39" s="18"/>
      <c r="SG39" s="18"/>
      <c r="SH39" s="18"/>
      <c r="SI39" s="18"/>
      <c r="SJ39" s="18"/>
      <c r="SK39" s="18"/>
      <c r="SL39" s="18"/>
      <c r="SM39" s="18"/>
      <c r="SN39" s="18"/>
      <c r="SO39" s="18"/>
      <c r="SP39" s="18"/>
      <c r="SQ39" s="18"/>
      <c r="SR39" s="18"/>
      <c r="SS39" s="18"/>
      <c r="ST39" s="18"/>
      <c r="SU39" s="18"/>
      <c r="SV39" s="18"/>
      <c r="SW39" s="18"/>
      <c r="SX39" s="18"/>
      <c r="SY39" s="18"/>
      <c r="SZ39" s="18"/>
      <c r="TA39" s="18"/>
      <c r="TB39" s="18"/>
      <c r="TC39" s="18"/>
      <c r="TD39" s="18"/>
    </row>
    <row r="40" spans="1:524" s="8" customFormat="1" ht="18" customHeight="1" x14ac:dyDescent="0.2">
      <c r="A40" s="9"/>
      <c r="B40" s="9"/>
      <c r="C40" s="9"/>
      <c r="D40" s="9"/>
      <c r="E40" s="85"/>
      <c r="F40" s="85"/>
      <c r="G40" s="86">
        <v>1100123</v>
      </c>
      <c r="H40" s="87" t="s">
        <v>55</v>
      </c>
      <c r="I40" s="86" t="s">
        <v>56</v>
      </c>
      <c r="J40" s="86" t="s">
        <v>179</v>
      </c>
      <c r="K40" s="86">
        <v>3111</v>
      </c>
      <c r="L40" s="86" t="s">
        <v>20</v>
      </c>
      <c r="M40" s="188">
        <v>12015</v>
      </c>
      <c r="N40" s="106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  <c r="IW40" s="18"/>
      <c r="IX40" s="18"/>
      <c r="IY40" s="18"/>
      <c r="IZ40" s="18"/>
      <c r="JA40" s="18"/>
      <c r="JB40" s="18"/>
      <c r="JC40" s="18"/>
      <c r="JD40" s="18"/>
      <c r="JE40" s="18"/>
      <c r="JF40" s="18"/>
      <c r="JG40" s="18"/>
      <c r="JH40" s="18"/>
      <c r="JI40" s="18"/>
      <c r="JJ40" s="18"/>
      <c r="JK40" s="18"/>
      <c r="JL40" s="18"/>
      <c r="JM40" s="18"/>
      <c r="JN40" s="18"/>
      <c r="JO40" s="18"/>
      <c r="JP40" s="18"/>
      <c r="JQ40" s="18"/>
      <c r="JR40" s="18"/>
      <c r="JS40" s="18"/>
      <c r="JT40" s="18"/>
      <c r="JU40" s="18"/>
      <c r="JV40" s="18"/>
      <c r="JW40" s="18"/>
      <c r="JX40" s="18"/>
      <c r="JY40" s="18"/>
      <c r="JZ40" s="18"/>
      <c r="KA40" s="18"/>
      <c r="KB40" s="18"/>
      <c r="KC40" s="18"/>
      <c r="KD40" s="18"/>
      <c r="KE40" s="18"/>
      <c r="KF40" s="18"/>
      <c r="KG40" s="18"/>
      <c r="KH40" s="18"/>
      <c r="KI40" s="18"/>
      <c r="KJ40" s="18"/>
      <c r="KK40" s="18"/>
      <c r="KL40" s="18"/>
      <c r="KM40" s="18"/>
      <c r="KN40" s="18"/>
      <c r="KO40" s="18"/>
      <c r="KP40" s="18"/>
      <c r="KQ40" s="18"/>
      <c r="KR40" s="18"/>
      <c r="KS40" s="18"/>
      <c r="KT40" s="18"/>
      <c r="KU40" s="18"/>
      <c r="KV40" s="18"/>
      <c r="KW40" s="18"/>
      <c r="KX40" s="18"/>
      <c r="KY40" s="18"/>
      <c r="KZ40" s="18"/>
      <c r="LA40" s="18"/>
      <c r="LB40" s="18"/>
      <c r="LC40" s="18"/>
      <c r="LD40" s="18"/>
      <c r="LE40" s="18"/>
      <c r="LF40" s="18"/>
      <c r="LG40" s="18"/>
      <c r="LH40" s="18"/>
      <c r="LI40" s="18"/>
      <c r="LJ40" s="18"/>
      <c r="LK40" s="18"/>
      <c r="LL40" s="18"/>
      <c r="LM40" s="18"/>
      <c r="LN40" s="18"/>
      <c r="LO40" s="18"/>
      <c r="LP40" s="18"/>
      <c r="LQ40" s="18"/>
      <c r="LR40" s="18"/>
      <c r="LS40" s="18"/>
      <c r="LT40" s="18"/>
      <c r="LU40" s="18"/>
      <c r="LV40" s="18"/>
      <c r="LW40" s="18"/>
      <c r="LX40" s="18"/>
      <c r="LY40" s="18"/>
      <c r="LZ40" s="18"/>
      <c r="MA40" s="18"/>
      <c r="MB40" s="18"/>
      <c r="MC40" s="18"/>
      <c r="MD40" s="18"/>
      <c r="ME40" s="18"/>
      <c r="MF40" s="18"/>
      <c r="MG40" s="18"/>
      <c r="MH40" s="18"/>
      <c r="MI40" s="18"/>
      <c r="MJ40" s="18"/>
      <c r="MK40" s="18"/>
      <c r="ML40" s="18"/>
      <c r="MM40" s="18"/>
      <c r="MN40" s="18"/>
      <c r="MO40" s="18"/>
      <c r="MP40" s="18"/>
      <c r="MQ40" s="18"/>
      <c r="MR40" s="18"/>
      <c r="MS40" s="18"/>
      <c r="MT40" s="18"/>
      <c r="MU40" s="18"/>
      <c r="MV40" s="18"/>
      <c r="MW40" s="18"/>
      <c r="MX40" s="18"/>
      <c r="MY40" s="18"/>
      <c r="MZ40" s="18"/>
      <c r="NA40" s="18"/>
      <c r="NB40" s="18"/>
      <c r="NC40" s="18"/>
      <c r="ND40" s="18"/>
      <c r="NE40" s="18"/>
      <c r="NF40" s="18"/>
      <c r="NG40" s="18"/>
      <c r="NH40" s="18"/>
      <c r="NI40" s="18"/>
      <c r="NJ40" s="18"/>
      <c r="NK40" s="18"/>
      <c r="NL40" s="18"/>
      <c r="NM40" s="18"/>
      <c r="NN40" s="18"/>
      <c r="NO40" s="18"/>
      <c r="NP40" s="18"/>
      <c r="NQ40" s="18"/>
      <c r="NR40" s="18"/>
      <c r="NS40" s="18"/>
      <c r="NT40" s="18"/>
      <c r="NU40" s="18"/>
      <c r="NV40" s="18"/>
      <c r="NW40" s="18"/>
      <c r="NX40" s="18"/>
      <c r="NY40" s="18"/>
      <c r="NZ40" s="18"/>
      <c r="OA40" s="18"/>
      <c r="OB40" s="18"/>
      <c r="OC40" s="18"/>
      <c r="OD40" s="18"/>
      <c r="OE40" s="18"/>
      <c r="OF40" s="18"/>
      <c r="OG40" s="18"/>
      <c r="OH40" s="18"/>
      <c r="OI40" s="18"/>
      <c r="OJ40" s="18"/>
      <c r="OK40" s="18"/>
      <c r="OL40" s="18"/>
      <c r="OM40" s="18"/>
      <c r="ON40" s="18"/>
      <c r="OO40" s="18"/>
      <c r="OP40" s="18"/>
      <c r="OQ40" s="18"/>
      <c r="OR40" s="18"/>
      <c r="OS40" s="18"/>
      <c r="OT40" s="18"/>
      <c r="OU40" s="18"/>
      <c r="OV40" s="18"/>
      <c r="OW40" s="18"/>
      <c r="OX40" s="18"/>
      <c r="OY40" s="18"/>
      <c r="OZ40" s="18"/>
      <c r="PA40" s="18"/>
      <c r="PB40" s="18"/>
      <c r="PC40" s="18"/>
      <c r="PD40" s="18"/>
      <c r="PE40" s="18"/>
      <c r="PF40" s="18"/>
      <c r="PG40" s="18"/>
      <c r="PH40" s="18"/>
      <c r="PI40" s="18"/>
      <c r="PJ40" s="18"/>
      <c r="PK40" s="18"/>
      <c r="PL40" s="18"/>
      <c r="PM40" s="18"/>
      <c r="PN40" s="18"/>
      <c r="PO40" s="18"/>
      <c r="PP40" s="18"/>
      <c r="PQ40" s="18"/>
      <c r="PR40" s="18"/>
      <c r="PS40" s="18"/>
      <c r="PT40" s="18"/>
      <c r="PU40" s="18"/>
      <c r="PV40" s="18"/>
      <c r="PW40" s="18"/>
      <c r="PX40" s="18"/>
      <c r="PY40" s="18"/>
      <c r="PZ40" s="18"/>
      <c r="QA40" s="18"/>
      <c r="QB40" s="18"/>
      <c r="QC40" s="18"/>
      <c r="QD40" s="18"/>
      <c r="QE40" s="18"/>
      <c r="QF40" s="18"/>
      <c r="QG40" s="18"/>
      <c r="QH40" s="18"/>
      <c r="QI40" s="18"/>
      <c r="QJ40" s="18"/>
      <c r="QK40" s="18"/>
      <c r="QL40" s="18"/>
      <c r="QM40" s="18"/>
      <c r="QN40" s="18"/>
      <c r="QO40" s="18"/>
      <c r="QP40" s="18"/>
      <c r="QQ40" s="18"/>
      <c r="QR40" s="18"/>
      <c r="QS40" s="18"/>
      <c r="QT40" s="18"/>
      <c r="QU40" s="18"/>
      <c r="QV40" s="18"/>
      <c r="QW40" s="18"/>
      <c r="QX40" s="18"/>
      <c r="QY40" s="18"/>
      <c r="QZ40" s="18"/>
      <c r="RA40" s="18"/>
      <c r="RB40" s="18"/>
      <c r="RC40" s="18"/>
      <c r="RD40" s="18"/>
      <c r="RE40" s="18"/>
      <c r="RF40" s="18"/>
      <c r="RG40" s="18"/>
      <c r="RH40" s="18"/>
      <c r="RI40" s="18"/>
      <c r="RJ40" s="18"/>
      <c r="RK40" s="18"/>
      <c r="RL40" s="18"/>
      <c r="RM40" s="18"/>
      <c r="RN40" s="18"/>
      <c r="RO40" s="18"/>
      <c r="RP40" s="18"/>
      <c r="RQ40" s="18"/>
      <c r="RR40" s="18"/>
      <c r="RS40" s="18"/>
      <c r="RT40" s="18"/>
      <c r="RU40" s="18"/>
      <c r="RV40" s="18"/>
      <c r="RW40" s="18"/>
      <c r="RX40" s="18"/>
      <c r="RY40" s="18"/>
      <c r="RZ40" s="18"/>
      <c r="SA40" s="18"/>
      <c r="SB40" s="18"/>
      <c r="SC40" s="18"/>
      <c r="SD40" s="18"/>
      <c r="SE40" s="18"/>
      <c r="SF40" s="18"/>
      <c r="SG40" s="18"/>
      <c r="SH40" s="18"/>
      <c r="SI40" s="18"/>
      <c r="SJ40" s="18"/>
      <c r="SK40" s="18"/>
      <c r="SL40" s="18"/>
      <c r="SM40" s="18"/>
      <c r="SN40" s="18"/>
      <c r="SO40" s="18"/>
      <c r="SP40" s="18"/>
      <c r="SQ40" s="18"/>
      <c r="SR40" s="18"/>
      <c r="SS40" s="18"/>
      <c r="ST40" s="18"/>
      <c r="SU40" s="18"/>
      <c r="SV40" s="18"/>
      <c r="SW40" s="18"/>
      <c r="SX40" s="18"/>
      <c r="SY40" s="18"/>
      <c r="SZ40" s="18"/>
      <c r="TA40" s="18"/>
      <c r="TB40" s="18"/>
      <c r="TC40" s="18"/>
      <c r="TD40" s="18"/>
    </row>
    <row r="41" spans="1:524" s="8" customFormat="1" ht="18" customHeight="1" x14ac:dyDescent="0.2">
      <c r="A41" s="9"/>
      <c r="B41" s="9"/>
      <c r="C41" s="9"/>
      <c r="D41" s="9"/>
      <c r="E41" s="85"/>
      <c r="F41" s="85"/>
      <c r="G41" s="86">
        <v>1100123</v>
      </c>
      <c r="H41" s="87" t="s">
        <v>55</v>
      </c>
      <c r="I41" s="86" t="s">
        <v>56</v>
      </c>
      <c r="J41" s="86" t="s">
        <v>179</v>
      </c>
      <c r="K41" s="86">
        <v>3112</v>
      </c>
      <c r="L41" s="86" t="s">
        <v>21</v>
      </c>
      <c r="M41" s="188">
        <v>1201.5</v>
      </c>
      <c r="N41" s="106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  <c r="IX41" s="18"/>
      <c r="IY41" s="18"/>
      <c r="IZ41" s="18"/>
      <c r="JA41" s="18"/>
      <c r="JB41" s="18"/>
      <c r="JC41" s="18"/>
      <c r="JD41" s="18"/>
      <c r="JE41" s="18"/>
      <c r="JF41" s="18"/>
      <c r="JG41" s="18"/>
      <c r="JH41" s="18"/>
      <c r="JI41" s="18"/>
      <c r="JJ41" s="18"/>
      <c r="JK41" s="18"/>
      <c r="JL41" s="18"/>
      <c r="JM41" s="18"/>
      <c r="JN41" s="18"/>
      <c r="JO41" s="18"/>
      <c r="JP41" s="18"/>
      <c r="JQ41" s="18"/>
      <c r="JR41" s="18"/>
      <c r="JS41" s="18"/>
      <c r="JT41" s="18"/>
      <c r="JU41" s="18"/>
      <c r="JV41" s="18"/>
      <c r="JW41" s="18"/>
      <c r="JX41" s="18"/>
      <c r="JY41" s="18"/>
      <c r="JZ41" s="18"/>
      <c r="KA41" s="18"/>
      <c r="KB41" s="18"/>
      <c r="KC41" s="18"/>
      <c r="KD41" s="18"/>
      <c r="KE41" s="18"/>
      <c r="KF41" s="18"/>
      <c r="KG41" s="18"/>
      <c r="KH41" s="18"/>
      <c r="KI41" s="18"/>
      <c r="KJ41" s="18"/>
      <c r="KK41" s="18"/>
      <c r="KL41" s="18"/>
      <c r="KM41" s="18"/>
      <c r="KN41" s="18"/>
      <c r="KO41" s="18"/>
      <c r="KP41" s="18"/>
      <c r="KQ41" s="18"/>
      <c r="KR41" s="18"/>
      <c r="KS41" s="18"/>
      <c r="KT41" s="18"/>
      <c r="KU41" s="18"/>
      <c r="KV41" s="18"/>
      <c r="KW41" s="18"/>
      <c r="KX41" s="18"/>
      <c r="KY41" s="18"/>
      <c r="KZ41" s="18"/>
      <c r="LA41" s="18"/>
      <c r="LB41" s="18"/>
      <c r="LC41" s="18"/>
      <c r="LD41" s="18"/>
      <c r="LE41" s="18"/>
      <c r="LF41" s="18"/>
      <c r="LG41" s="18"/>
      <c r="LH41" s="18"/>
      <c r="LI41" s="18"/>
      <c r="LJ41" s="18"/>
      <c r="LK41" s="18"/>
      <c r="LL41" s="18"/>
      <c r="LM41" s="18"/>
      <c r="LN41" s="18"/>
      <c r="LO41" s="18"/>
      <c r="LP41" s="18"/>
      <c r="LQ41" s="18"/>
      <c r="LR41" s="18"/>
      <c r="LS41" s="18"/>
      <c r="LT41" s="18"/>
      <c r="LU41" s="18"/>
      <c r="LV41" s="18"/>
      <c r="LW41" s="18"/>
      <c r="LX41" s="18"/>
      <c r="LY41" s="18"/>
      <c r="LZ41" s="18"/>
      <c r="MA41" s="18"/>
      <c r="MB41" s="18"/>
      <c r="MC41" s="18"/>
      <c r="MD41" s="18"/>
      <c r="ME41" s="18"/>
      <c r="MF41" s="18"/>
      <c r="MG41" s="18"/>
      <c r="MH41" s="18"/>
      <c r="MI41" s="18"/>
      <c r="MJ41" s="18"/>
      <c r="MK41" s="18"/>
      <c r="ML41" s="18"/>
      <c r="MM41" s="18"/>
      <c r="MN41" s="18"/>
      <c r="MO41" s="18"/>
      <c r="MP41" s="18"/>
      <c r="MQ41" s="18"/>
      <c r="MR41" s="18"/>
      <c r="MS41" s="18"/>
      <c r="MT41" s="18"/>
      <c r="MU41" s="18"/>
      <c r="MV41" s="18"/>
      <c r="MW41" s="18"/>
      <c r="MX41" s="18"/>
      <c r="MY41" s="18"/>
      <c r="MZ41" s="18"/>
      <c r="NA41" s="18"/>
      <c r="NB41" s="18"/>
      <c r="NC41" s="18"/>
      <c r="ND41" s="18"/>
      <c r="NE41" s="18"/>
      <c r="NF41" s="18"/>
      <c r="NG41" s="18"/>
      <c r="NH41" s="18"/>
      <c r="NI41" s="18"/>
      <c r="NJ41" s="18"/>
      <c r="NK41" s="18"/>
      <c r="NL41" s="18"/>
      <c r="NM41" s="18"/>
      <c r="NN41" s="18"/>
      <c r="NO41" s="18"/>
      <c r="NP41" s="18"/>
      <c r="NQ41" s="18"/>
      <c r="NR41" s="18"/>
      <c r="NS41" s="18"/>
      <c r="NT41" s="18"/>
      <c r="NU41" s="18"/>
      <c r="NV41" s="18"/>
      <c r="NW41" s="18"/>
      <c r="NX41" s="18"/>
      <c r="NY41" s="18"/>
      <c r="NZ41" s="18"/>
      <c r="OA41" s="18"/>
      <c r="OB41" s="18"/>
      <c r="OC41" s="18"/>
      <c r="OD41" s="18"/>
      <c r="OE41" s="18"/>
      <c r="OF41" s="18"/>
      <c r="OG41" s="18"/>
      <c r="OH41" s="18"/>
      <c r="OI41" s="18"/>
      <c r="OJ41" s="18"/>
      <c r="OK41" s="18"/>
      <c r="OL41" s="18"/>
      <c r="OM41" s="18"/>
      <c r="ON41" s="18"/>
      <c r="OO41" s="18"/>
      <c r="OP41" s="18"/>
      <c r="OQ41" s="18"/>
      <c r="OR41" s="18"/>
      <c r="OS41" s="18"/>
      <c r="OT41" s="18"/>
      <c r="OU41" s="18"/>
      <c r="OV41" s="18"/>
      <c r="OW41" s="18"/>
      <c r="OX41" s="18"/>
      <c r="OY41" s="18"/>
      <c r="OZ41" s="18"/>
      <c r="PA41" s="18"/>
      <c r="PB41" s="18"/>
      <c r="PC41" s="18"/>
      <c r="PD41" s="18"/>
      <c r="PE41" s="18"/>
      <c r="PF41" s="18"/>
      <c r="PG41" s="18"/>
      <c r="PH41" s="18"/>
      <c r="PI41" s="18"/>
      <c r="PJ41" s="18"/>
      <c r="PK41" s="18"/>
      <c r="PL41" s="18"/>
      <c r="PM41" s="18"/>
      <c r="PN41" s="18"/>
      <c r="PO41" s="18"/>
      <c r="PP41" s="18"/>
      <c r="PQ41" s="18"/>
      <c r="PR41" s="18"/>
      <c r="PS41" s="18"/>
      <c r="PT41" s="18"/>
      <c r="PU41" s="18"/>
      <c r="PV41" s="18"/>
      <c r="PW41" s="18"/>
      <c r="PX41" s="18"/>
      <c r="PY41" s="18"/>
      <c r="PZ41" s="18"/>
      <c r="QA41" s="18"/>
      <c r="QB41" s="18"/>
      <c r="QC41" s="18"/>
      <c r="QD41" s="18"/>
      <c r="QE41" s="18"/>
      <c r="QF41" s="18"/>
      <c r="QG41" s="18"/>
      <c r="QH41" s="18"/>
      <c r="QI41" s="18"/>
      <c r="QJ41" s="18"/>
      <c r="QK41" s="18"/>
      <c r="QL41" s="18"/>
      <c r="QM41" s="18"/>
      <c r="QN41" s="18"/>
      <c r="QO41" s="18"/>
      <c r="QP41" s="18"/>
      <c r="QQ41" s="18"/>
      <c r="QR41" s="18"/>
      <c r="QS41" s="18"/>
      <c r="QT41" s="18"/>
      <c r="QU41" s="18"/>
      <c r="QV41" s="18"/>
      <c r="QW41" s="18"/>
      <c r="QX41" s="18"/>
      <c r="QY41" s="18"/>
      <c r="QZ41" s="18"/>
      <c r="RA41" s="18"/>
      <c r="RB41" s="18"/>
      <c r="RC41" s="18"/>
      <c r="RD41" s="18"/>
      <c r="RE41" s="18"/>
      <c r="RF41" s="18"/>
      <c r="RG41" s="18"/>
      <c r="RH41" s="18"/>
      <c r="RI41" s="18"/>
      <c r="RJ41" s="18"/>
      <c r="RK41" s="18"/>
      <c r="RL41" s="18"/>
      <c r="RM41" s="18"/>
      <c r="RN41" s="18"/>
      <c r="RO41" s="18"/>
      <c r="RP41" s="18"/>
      <c r="RQ41" s="18"/>
      <c r="RR41" s="18"/>
      <c r="RS41" s="18"/>
      <c r="RT41" s="18"/>
      <c r="RU41" s="18"/>
      <c r="RV41" s="18"/>
      <c r="RW41" s="18"/>
      <c r="RX41" s="18"/>
      <c r="RY41" s="18"/>
      <c r="RZ41" s="18"/>
      <c r="SA41" s="18"/>
      <c r="SB41" s="18"/>
      <c r="SC41" s="18"/>
      <c r="SD41" s="18"/>
      <c r="SE41" s="18"/>
      <c r="SF41" s="18"/>
      <c r="SG41" s="18"/>
      <c r="SH41" s="18"/>
      <c r="SI41" s="18"/>
      <c r="SJ41" s="18"/>
      <c r="SK41" s="18"/>
      <c r="SL41" s="18"/>
      <c r="SM41" s="18"/>
      <c r="SN41" s="18"/>
      <c r="SO41" s="18"/>
      <c r="SP41" s="18"/>
      <c r="SQ41" s="18"/>
      <c r="SR41" s="18"/>
      <c r="SS41" s="18"/>
      <c r="ST41" s="18"/>
      <c r="SU41" s="18"/>
      <c r="SV41" s="18"/>
      <c r="SW41" s="18"/>
      <c r="SX41" s="18"/>
      <c r="SY41" s="18"/>
      <c r="SZ41" s="18"/>
      <c r="TA41" s="18"/>
      <c r="TB41" s="18"/>
      <c r="TC41" s="18"/>
      <c r="TD41" s="18"/>
    </row>
    <row r="42" spans="1:524" s="8" customFormat="1" ht="18" customHeight="1" x14ac:dyDescent="0.2">
      <c r="A42" s="9"/>
      <c r="B42" s="9"/>
      <c r="C42" s="9"/>
      <c r="D42" s="9"/>
      <c r="E42" s="85"/>
      <c r="F42" s="85"/>
      <c r="G42" s="86">
        <v>1100123</v>
      </c>
      <c r="H42" s="87" t="s">
        <v>55</v>
      </c>
      <c r="I42" s="86" t="s">
        <v>56</v>
      </c>
      <c r="J42" s="86" t="s">
        <v>179</v>
      </c>
      <c r="K42" s="86">
        <v>3131</v>
      </c>
      <c r="L42" s="86" t="s">
        <v>22</v>
      </c>
      <c r="M42" s="188">
        <v>472.5</v>
      </c>
      <c r="N42" s="106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  <c r="IX42" s="18"/>
      <c r="IY42" s="18"/>
      <c r="IZ42" s="18"/>
      <c r="JA42" s="18"/>
      <c r="JB42" s="18"/>
      <c r="JC42" s="18"/>
      <c r="JD42" s="18"/>
      <c r="JE42" s="18"/>
      <c r="JF42" s="18"/>
      <c r="JG42" s="18"/>
      <c r="JH42" s="18"/>
      <c r="JI42" s="18"/>
      <c r="JJ42" s="18"/>
      <c r="JK42" s="18"/>
      <c r="JL42" s="18"/>
      <c r="JM42" s="18"/>
      <c r="JN42" s="18"/>
      <c r="JO42" s="18"/>
      <c r="JP42" s="18"/>
      <c r="JQ42" s="18"/>
      <c r="JR42" s="18"/>
      <c r="JS42" s="18"/>
      <c r="JT42" s="18"/>
      <c r="JU42" s="18"/>
      <c r="JV42" s="18"/>
      <c r="JW42" s="18"/>
      <c r="JX42" s="18"/>
      <c r="JY42" s="18"/>
      <c r="JZ42" s="18"/>
      <c r="KA42" s="18"/>
      <c r="KB42" s="18"/>
      <c r="KC42" s="18"/>
      <c r="KD42" s="18"/>
      <c r="KE42" s="18"/>
      <c r="KF42" s="18"/>
      <c r="KG42" s="18"/>
      <c r="KH42" s="18"/>
      <c r="KI42" s="18"/>
      <c r="KJ42" s="18"/>
      <c r="KK42" s="18"/>
      <c r="KL42" s="18"/>
      <c r="KM42" s="18"/>
      <c r="KN42" s="18"/>
      <c r="KO42" s="18"/>
      <c r="KP42" s="18"/>
      <c r="KQ42" s="18"/>
      <c r="KR42" s="18"/>
      <c r="KS42" s="18"/>
      <c r="KT42" s="18"/>
      <c r="KU42" s="18"/>
      <c r="KV42" s="18"/>
      <c r="KW42" s="18"/>
      <c r="KX42" s="18"/>
      <c r="KY42" s="18"/>
      <c r="KZ42" s="18"/>
      <c r="LA42" s="18"/>
      <c r="LB42" s="18"/>
      <c r="LC42" s="18"/>
      <c r="LD42" s="18"/>
      <c r="LE42" s="18"/>
      <c r="LF42" s="18"/>
      <c r="LG42" s="18"/>
      <c r="LH42" s="18"/>
      <c r="LI42" s="18"/>
      <c r="LJ42" s="18"/>
      <c r="LK42" s="18"/>
      <c r="LL42" s="18"/>
      <c r="LM42" s="18"/>
      <c r="LN42" s="18"/>
      <c r="LO42" s="18"/>
      <c r="LP42" s="18"/>
      <c r="LQ42" s="18"/>
      <c r="LR42" s="18"/>
      <c r="LS42" s="18"/>
      <c r="LT42" s="18"/>
      <c r="LU42" s="18"/>
      <c r="LV42" s="18"/>
      <c r="LW42" s="18"/>
      <c r="LX42" s="18"/>
      <c r="LY42" s="18"/>
      <c r="LZ42" s="18"/>
      <c r="MA42" s="18"/>
      <c r="MB42" s="18"/>
      <c r="MC42" s="18"/>
      <c r="MD42" s="18"/>
      <c r="ME42" s="18"/>
      <c r="MF42" s="18"/>
      <c r="MG42" s="18"/>
      <c r="MH42" s="18"/>
      <c r="MI42" s="18"/>
      <c r="MJ42" s="18"/>
      <c r="MK42" s="18"/>
      <c r="ML42" s="18"/>
      <c r="MM42" s="18"/>
      <c r="MN42" s="18"/>
      <c r="MO42" s="18"/>
      <c r="MP42" s="18"/>
      <c r="MQ42" s="18"/>
      <c r="MR42" s="18"/>
      <c r="MS42" s="18"/>
      <c r="MT42" s="18"/>
      <c r="MU42" s="18"/>
      <c r="MV42" s="18"/>
      <c r="MW42" s="18"/>
      <c r="MX42" s="18"/>
      <c r="MY42" s="18"/>
      <c r="MZ42" s="18"/>
      <c r="NA42" s="18"/>
      <c r="NB42" s="18"/>
      <c r="NC42" s="18"/>
      <c r="ND42" s="18"/>
      <c r="NE42" s="18"/>
      <c r="NF42" s="18"/>
      <c r="NG42" s="18"/>
      <c r="NH42" s="18"/>
      <c r="NI42" s="18"/>
      <c r="NJ42" s="18"/>
      <c r="NK42" s="18"/>
      <c r="NL42" s="18"/>
      <c r="NM42" s="18"/>
      <c r="NN42" s="18"/>
      <c r="NO42" s="18"/>
      <c r="NP42" s="18"/>
      <c r="NQ42" s="18"/>
      <c r="NR42" s="18"/>
      <c r="NS42" s="18"/>
      <c r="NT42" s="18"/>
      <c r="NU42" s="18"/>
      <c r="NV42" s="18"/>
      <c r="NW42" s="18"/>
      <c r="NX42" s="18"/>
      <c r="NY42" s="18"/>
      <c r="NZ42" s="18"/>
      <c r="OA42" s="18"/>
      <c r="OB42" s="18"/>
      <c r="OC42" s="18"/>
      <c r="OD42" s="18"/>
      <c r="OE42" s="18"/>
      <c r="OF42" s="18"/>
      <c r="OG42" s="18"/>
      <c r="OH42" s="18"/>
      <c r="OI42" s="18"/>
      <c r="OJ42" s="18"/>
      <c r="OK42" s="18"/>
      <c r="OL42" s="18"/>
      <c r="OM42" s="18"/>
      <c r="ON42" s="18"/>
      <c r="OO42" s="18"/>
      <c r="OP42" s="18"/>
      <c r="OQ42" s="18"/>
      <c r="OR42" s="18"/>
      <c r="OS42" s="18"/>
      <c r="OT42" s="18"/>
      <c r="OU42" s="18"/>
      <c r="OV42" s="18"/>
      <c r="OW42" s="18"/>
      <c r="OX42" s="18"/>
      <c r="OY42" s="18"/>
      <c r="OZ42" s="18"/>
      <c r="PA42" s="18"/>
      <c r="PB42" s="18"/>
      <c r="PC42" s="18"/>
      <c r="PD42" s="18"/>
      <c r="PE42" s="18"/>
      <c r="PF42" s="18"/>
      <c r="PG42" s="18"/>
      <c r="PH42" s="18"/>
      <c r="PI42" s="18"/>
      <c r="PJ42" s="18"/>
      <c r="PK42" s="18"/>
      <c r="PL42" s="18"/>
      <c r="PM42" s="18"/>
      <c r="PN42" s="18"/>
      <c r="PO42" s="18"/>
      <c r="PP42" s="18"/>
      <c r="PQ42" s="18"/>
      <c r="PR42" s="18"/>
      <c r="PS42" s="18"/>
      <c r="PT42" s="18"/>
      <c r="PU42" s="18"/>
      <c r="PV42" s="18"/>
      <c r="PW42" s="18"/>
      <c r="PX42" s="18"/>
      <c r="PY42" s="18"/>
      <c r="PZ42" s="18"/>
      <c r="QA42" s="18"/>
      <c r="QB42" s="18"/>
      <c r="QC42" s="18"/>
      <c r="QD42" s="18"/>
      <c r="QE42" s="18"/>
      <c r="QF42" s="18"/>
      <c r="QG42" s="18"/>
      <c r="QH42" s="18"/>
      <c r="QI42" s="18"/>
      <c r="QJ42" s="18"/>
      <c r="QK42" s="18"/>
      <c r="QL42" s="18"/>
      <c r="QM42" s="18"/>
      <c r="QN42" s="18"/>
      <c r="QO42" s="18"/>
      <c r="QP42" s="18"/>
      <c r="QQ42" s="18"/>
      <c r="QR42" s="18"/>
      <c r="QS42" s="18"/>
      <c r="QT42" s="18"/>
      <c r="QU42" s="18"/>
      <c r="QV42" s="18"/>
      <c r="QW42" s="18"/>
      <c r="QX42" s="18"/>
      <c r="QY42" s="18"/>
      <c r="QZ42" s="18"/>
      <c r="RA42" s="18"/>
      <c r="RB42" s="18"/>
      <c r="RC42" s="18"/>
      <c r="RD42" s="18"/>
      <c r="RE42" s="18"/>
      <c r="RF42" s="18"/>
      <c r="RG42" s="18"/>
      <c r="RH42" s="18"/>
      <c r="RI42" s="18"/>
      <c r="RJ42" s="18"/>
      <c r="RK42" s="18"/>
      <c r="RL42" s="18"/>
      <c r="RM42" s="18"/>
      <c r="RN42" s="18"/>
      <c r="RO42" s="18"/>
      <c r="RP42" s="18"/>
      <c r="RQ42" s="18"/>
      <c r="RR42" s="18"/>
      <c r="RS42" s="18"/>
      <c r="RT42" s="18"/>
      <c r="RU42" s="18"/>
      <c r="RV42" s="18"/>
      <c r="RW42" s="18"/>
      <c r="RX42" s="18"/>
      <c r="RY42" s="18"/>
      <c r="RZ42" s="18"/>
      <c r="SA42" s="18"/>
      <c r="SB42" s="18"/>
      <c r="SC42" s="18"/>
      <c r="SD42" s="18"/>
      <c r="SE42" s="18"/>
      <c r="SF42" s="18"/>
      <c r="SG42" s="18"/>
      <c r="SH42" s="18"/>
      <c r="SI42" s="18"/>
      <c r="SJ42" s="18"/>
      <c r="SK42" s="18"/>
      <c r="SL42" s="18"/>
      <c r="SM42" s="18"/>
      <c r="SN42" s="18"/>
      <c r="SO42" s="18"/>
      <c r="SP42" s="18"/>
      <c r="SQ42" s="18"/>
      <c r="SR42" s="18"/>
      <c r="SS42" s="18"/>
      <c r="ST42" s="18"/>
      <c r="SU42" s="18"/>
      <c r="SV42" s="18"/>
      <c r="SW42" s="18"/>
      <c r="SX42" s="18"/>
      <c r="SY42" s="18"/>
      <c r="SZ42" s="18"/>
      <c r="TA42" s="18"/>
      <c r="TB42" s="18"/>
      <c r="TC42" s="18"/>
      <c r="TD42" s="18"/>
    </row>
    <row r="43" spans="1:524" s="8" customFormat="1" ht="18" customHeight="1" x14ac:dyDescent="0.2">
      <c r="A43" s="9"/>
      <c r="B43" s="9"/>
      <c r="C43" s="9"/>
      <c r="D43" s="9"/>
      <c r="E43" s="85"/>
      <c r="F43" s="85"/>
      <c r="G43" s="86">
        <v>1100123</v>
      </c>
      <c r="H43" s="87" t="s">
        <v>55</v>
      </c>
      <c r="I43" s="86" t="s">
        <v>56</v>
      </c>
      <c r="J43" s="86" t="s">
        <v>179</v>
      </c>
      <c r="K43" s="86">
        <v>3141</v>
      </c>
      <c r="L43" s="86" t="s">
        <v>23</v>
      </c>
      <c r="M43" s="188">
        <v>4050</v>
      </c>
      <c r="N43" s="106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</row>
    <row r="44" spans="1:524" s="8" customFormat="1" ht="18" customHeight="1" x14ac:dyDescent="0.2">
      <c r="A44" s="9"/>
      <c r="B44" s="9"/>
      <c r="C44" s="9"/>
      <c r="D44" s="9"/>
      <c r="E44" s="85"/>
      <c r="F44" s="85"/>
      <c r="G44" s="86">
        <v>1100123</v>
      </c>
      <c r="H44" s="87" t="s">
        <v>55</v>
      </c>
      <c r="I44" s="86" t="s">
        <v>56</v>
      </c>
      <c r="J44" s="86" t="s">
        <v>179</v>
      </c>
      <c r="K44" s="86">
        <v>3151</v>
      </c>
      <c r="L44" s="86" t="s">
        <v>24</v>
      </c>
      <c r="M44" s="188">
        <v>4050</v>
      </c>
      <c r="N44" s="106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  <c r="IW44" s="18"/>
      <c r="IX44" s="18"/>
      <c r="IY44" s="18"/>
      <c r="IZ44" s="18"/>
      <c r="JA44" s="18"/>
      <c r="JB44" s="18"/>
      <c r="JC44" s="18"/>
      <c r="JD44" s="18"/>
      <c r="JE44" s="18"/>
      <c r="JF44" s="18"/>
      <c r="JG44" s="18"/>
      <c r="JH44" s="18"/>
      <c r="JI44" s="18"/>
      <c r="JJ44" s="18"/>
      <c r="JK44" s="18"/>
      <c r="JL44" s="18"/>
      <c r="JM44" s="18"/>
      <c r="JN44" s="18"/>
      <c r="JO44" s="18"/>
      <c r="JP44" s="18"/>
      <c r="JQ44" s="18"/>
      <c r="JR44" s="18"/>
      <c r="JS44" s="18"/>
      <c r="JT44" s="18"/>
      <c r="JU44" s="18"/>
      <c r="JV44" s="18"/>
      <c r="JW44" s="18"/>
      <c r="JX44" s="18"/>
      <c r="JY44" s="18"/>
      <c r="JZ44" s="18"/>
      <c r="KA44" s="18"/>
      <c r="KB44" s="18"/>
      <c r="KC44" s="18"/>
      <c r="KD44" s="18"/>
      <c r="KE44" s="18"/>
      <c r="KF44" s="18"/>
      <c r="KG44" s="18"/>
      <c r="KH44" s="18"/>
      <c r="KI44" s="18"/>
      <c r="KJ44" s="18"/>
      <c r="KK44" s="18"/>
      <c r="KL44" s="18"/>
      <c r="KM44" s="18"/>
      <c r="KN44" s="18"/>
      <c r="KO44" s="18"/>
      <c r="KP44" s="18"/>
      <c r="KQ44" s="18"/>
      <c r="KR44" s="18"/>
      <c r="KS44" s="18"/>
      <c r="KT44" s="18"/>
      <c r="KU44" s="18"/>
      <c r="KV44" s="18"/>
      <c r="KW44" s="18"/>
      <c r="KX44" s="18"/>
      <c r="KY44" s="18"/>
      <c r="KZ44" s="18"/>
      <c r="LA44" s="18"/>
      <c r="LB44" s="18"/>
      <c r="LC44" s="18"/>
      <c r="LD44" s="18"/>
      <c r="LE44" s="18"/>
      <c r="LF44" s="18"/>
      <c r="LG44" s="18"/>
      <c r="LH44" s="18"/>
      <c r="LI44" s="18"/>
      <c r="LJ44" s="18"/>
      <c r="LK44" s="18"/>
      <c r="LL44" s="18"/>
      <c r="LM44" s="18"/>
      <c r="LN44" s="18"/>
      <c r="LO44" s="18"/>
      <c r="LP44" s="18"/>
      <c r="LQ44" s="18"/>
      <c r="LR44" s="18"/>
      <c r="LS44" s="18"/>
      <c r="LT44" s="18"/>
      <c r="LU44" s="18"/>
      <c r="LV44" s="18"/>
      <c r="LW44" s="18"/>
      <c r="LX44" s="18"/>
      <c r="LY44" s="18"/>
      <c r="LZ44" s="18"/>
      <c r="MA44" s="18"/>
      <c r="MB44" s="18"/>
      <c r="MC44" s="18"/>
      <c r="MD44" s="18"/>
      <c r="ME44" s="18"/>
      <c r="MF44" s="18"/>
      <c r="MG44" s="18"/>
      <c r="MH44" s="18"/>
      <c r="MI44" s="18"/>
      <c r="MJ44" s="18"/>
      <c r="MK44" s="18"/>
      <c r="ML44" s="18"/>
      <c r="MM44" s="18"/>
      <c r="MN44" s="18"/>
      <c r="MO44" s="18"/>
      <c r="MP44" s="18"/>
      <c r="MQ44" s="18"/>
      <c r="MR44" s="18"/>
      <c r="MS44" s="18"/>
      <c r="MT44" s="18"/>
      <c r="MU44" s="18"/>
      <c r="MV44" s="18"/>
      <c r="MW44" s="18"/>
      <c r="MX44" s="18"/>
      <c r="MY44" s="18"/>
      <c r="MZ44" s="18"/>
      <c r="NA44" s="18"/>
      <c r="NB44" s="18"/>
      <c r="NC44" s="18"/>
      <c r="ND44" s="18"/>
      <c r="NE44" s="18"/>
      <c r="NF44" s="18"/>
      <c r="NG44" s="18"/>
      <c r="NH44" s="18"/>
      <c r="NI44" s="18"/>
      <c r="NJ44" s="18"/>
      <c r="NK44" s="18"/>
      <c r="NL44" s="18"/>
      <c r="NM44" s="18"/>
      <c r="NN44" s="18"/>
      <c r="NO44" s="18"/>
      <c r="NP44" s="18"/>
      <c r="NQ44" s="18"/>
      <c r="NR44" s="18"/>
      <c r="NS44" s="18"/>
      <c r="NT44" s="18"/>
      <c r="NU44" s="18"/>
      <c r="NV44" s="18"/>
      <c r="NW44" s="18"/>
      <c r="NX44" s="18"/>
      <c r="NY44" s="18"/>
      <c r="NZ44" s="18"/>
      <c r="OA44" s="18"/>
      <c r="OB44" s="18"/>
      <c r="OC44" s="18"/>
      <c r="OD44" s="18"/>
      <c r="OE44" s="18"/>
      <c r="OF44" s="18"/>
      <c r="OG44" s="18"/>
      <c r="OH44" s="18"/>
      <c r="OI44" s="18"/>
      <c r="OJ44" s="18"/>
      <c r="OK44" s="18"/>
      <c r="OL44" s="18"/>
      <c r="OM44" s="18"/>
      <c r="ON44" s="18"/>
      <c r="OO44" s="18"/>
      <c r="OP44" s="18"/>
      <c r="OQ44" s="18"/>
      <c r="OR44" s="18"/>
      <c r="OS44" s="18"/>
      <c r="OT44" s="18"/>
      <c r="OU44" s="18"/>
      <c r="OV44" s="18"/>
      <c r="OW44" s="18"/>
      <c r="OX44" s="18"/>
      <c r="OY44" s="18"/>
      <c r="OZ44" s="18"/>
      <c r="PA44" s="18"/>
      <c r="PB44" s="18"/>
      <c r="PC44" s="18"/>
      <c r="PD44" s="18"/>
      <c r="PE44" s="18"/>
      <c r="PF44" s="18"/>
      <c r="PG44" s="18"/>
      <c r="PH44" s="18"/>
      <c r="PI44" s="18"/>
      <c r="PJ44" s="18"/>
      <c r="PK44" s="18"/>
      <c r="PL44" s="18"/>
      <c r="PM44" s="18"/>
      <c r="PN44" s="18"/>
      <c r="PO44" s="18"/>
      <c r="PP44" s="18"/>
      <c r="PQ44" s="18"/>
      <c r="PR44" s="18"/>
      <c r="PS44" s="18"/>
      <c r="PT44" s="18"/>
      <c r="PU44" s="18"/>
      <c r="PV44" s="18"/>
      <c r="PW44" s="18"/>
      <c r="PX44" s="18"/>
      <c r="PY44" s="18"/>
      <c r="PZ44" s="18"/>
      <c r="QA44" s="18"/>
      <c r="QB44" s="18"/>
      <c r="QC44" s="18"/>
      <c r="QD44" s="18"/>
      <c r="QE44" s="18"/>
      <c r="QF44" s="18"/>
      <c r="QG44" s="18"/>
      <c r="QH44" s="18"/>
      <c r="QI44" s="18"/>
      <c r="QJ44" s="18"/>
      <c r="QK44" s="18"/>
      <c r="QL44" s="18"/>
      <c r="QM44" s="18"/>
      <c r="QN44" s="18"/>
      <c r="QO44" s="18"/>
      <c r="QP44" s="18"/>
      <c r="QQ44" s="18"/>
      <c r="QR44" s="18"/>
      <c r="QS44" s="18"/>
      <c r="QT44" s="18"/>
      <c r="QU44" s="18"/>
      <c r="QV44" s="18"/>
      <c r="QW44" s="18"/>
      <c r="QX44" s="18"/>
      <c r="QY44" s="18"/>
      <c r="QZ44" s="18"/>
      <c r="RA44" s="18"/>
      <c r="RB44" s="18"/>
      <c r="RC44" s="18"/>
      <c r="RD44" s="18"/>
      <c r="RE44" s="18"/>
      <c r="RF44" s="18"/>
      <c r="RG44" s="18"/>
      <c r="RH44" s="18"/>
      <c r="RI44" s="18"/>
      <c r="RJ44" s="18"/>
      <c r="RK44" s="18"/>
      <c r="RL44" s="18"/>
      <c r="RM44" s="18"/>
      <c r="RN44" s="18"/>
      <c r="RO44" s="18"/>
      <c r="RP44" s="18"/>
      <c r="RQ44" s="18"/>
      <c r="RR44" s="18"/>
      <c r="RS44" s="18"/>
      <c r="RT44" s="18"/>
      <c r="RU44" s="18"/>
      <c r="RV44" s="18"/>
      <c r="RW44" s="18"/>
      <c r="RX44" s="18"/>
      <c r="RY44" s="18"/>
      <c r="RZ44" s="18"/>
      <c r="SA44" s="18"/>
      <c r="SB44" s="18"/>
      <c r="SC44" s="18"/>
      <c r="SD44" s="18"/>
      <c r="SE44" s="18"/>
      <c r="SF44" s="18"/>
      <c r="SG44" s="18"/>
      <c r="SH44" s="18"/>
      <c r="SI44" s="18"/>
      <c r="SJ44" s="18"/>
      <c r="SK44" s="18"/>
      <c r="SL44" s="18"/>
      <c r="SM44" s="18"/>
      <c r="SN44" s="18"/>
      <c r="SO44" s="18"/>
      <c r="SP44" s="18"/>
      <c r="SQ44" s="18"/>
      <c r="SR44" s="18"/>
      <c r="SS44" s="18"/>
      <c r="ST44" s="18"/>
      <c r="SU44" s="18"/>
      <c r="SV44" s="18"/>
      <c r="SW44" s="18"/>
      <c r="SX44" s="18"/>
      <c r="SY44" s="18"/>
      <c r="SZ44" s="18"/>
      <c r="TA44" s="18"/>
      <c r="TB44" s="18"/>
      <c r="TC44" s="18"/>
      <c r="TD44" s="18"/>
    </row>
    <row r="45" spans="1:524" s="8" customFormat="1" ht="18" customHeight="1" x14ac:dyDescent="0.2">
      <c r="A45" s="9"/>
      <c r="B45" s="9"/>
      <c r="C45" s="9"/>
      <c r="D45" s="9"/>
      <c r="E45" s="85"/>
      <c r="F45" s="85"/>
      <c r="G45" s="86">
        <v>1100123</v>
      </c>
      <c r="H45" s="87" t="s">
        <v>55</v>
      </c>
      <c r="I45" s="86" t="s">
        <v>56</v>
      </c>
      <c r="J45" s="86" t="s">
        <v>179</v>
      </c>
      <c r="K45" s="86">
        <v>3171</v>
      </c>
      <c r="L45" s="86" t="s">
        <v>25</v>
      </c>
      <c r="M45" s="188">
        <v>35100</v>
      </c>
      <c r="N45" s="106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  <c r="IW45" s="18"/>
      <c r="IX45" s="18"/>
      <c r="IY45" s="18"/>
      <c r="IZ45" s="18"/>
      <c r="JA45" s="18"/>
      <c r="JB45" s="18"/>
      <c r="JC45" s="18"/>
      <c r="JD45" s="18"/>
      <c r="JE45" s="18"/>
      <c r="JF45" s="18"/>
      <c r="JG45" s="18"/>
      <c r="JH45" s="18"/>
      <c r="JI45" s="18"/>
      <c r="JJ45" s="18"/>
      <c r="JK45" s="18"/>
      <c r="JL45" s="18"/>
      <c r="JM45" s="18"/>
      <c r="JN45" s="18"/>
      <c r="JO45" s="18"/>
      <c r="JP45" s="18"/>
      <c r="JQ45" s="18"/>
      <c r="JR45" s="18"/>
      <c r="JS45" s="18"/>
      <c r="JT45" s="18"/>
      <c r="JU45" s="18"/>
      <c r="JV45" s="18"/>
      <c r="JW45" s="18"/>
      <c r="JX45" s="18"/>
      <c r="JY45" s="18"/>
      <c r="JZ45" s="18"/>
      <c r="KA45" s="18"/>
      <c r="KB45" s="18"/>
      <c r="KC45" s="18"/>
      <c r="KD45" s="18"/>
      <c r="KE45" s="18"/>
      <c r="KF45" s="18"/>
      <c r="KG45" s="18"/>
      <c r="KH45" s="18"/>
      <c r="KI45" s="18"/>
      <c r="KJ45" s="18"/>
      <c r="KK45" s="18"/>
      <c r="KL45" s="18"/>
      <c r="KM45" s="18"/>
      <c r="KN45" s="18"/>
      <c r="KO45" s="18"/>
      <c r="KP45" s="18"/>
      <c r="KQ45" s="18"/>
      <c r="KR45" s="18"/>
      <c r="KS45" s="18"/>
      <c r="KT45" s="18"/>
      <c r="KU45" s="18"/>
      <c r="KV45" s="18"/>
      <c r="KW45" s="18"/>
      <c r="KX45" s="18"/>
      <c r="KY45" s="18"/>
      <c r="KZ45" s="18"/>
      <c r="LA45" s="18"/>
      <c r="LB45" s="18"/>
      <c r="LC45" s="18"/>
      <c r="LD45" s="18"/>
      <c r="LE45" s="18"/>
      <c r="LF45" s="18"/>
      <c r="LG45" s="18"/>
      <c r="LH45" s="18"/>
      <c r="LI45" s="18"/>
      <c r="LJ45" s="18"/>
      <c r="LK45" s="18"/>
      <c r="LL45" s="18"/>
      <c r="LM45" s="18"/>
      <c r="LN45" s="18"/>
      <c r="LO45" s="18"/>
      <c r="LP45" s="18"/>
      <c r="LQ45" s="18"/>
      <c r="LR45" s="18"/>
      <c r="LS45" s="18"/>
      <c r="LT45" s="18"/>
      <c r="LU45" s="18"/>
      <c r="LV45" s="18"/>
      <c r="LW45" s="18"/>
      <c r="LX45" s="18"/>
      <c r="LY45" s="18"/>
      <c r="LZ45" s="18"/>
      <c r="MA45" s="18"/>
      <c r="MB45" s="18"/>
      <c r="MC45" s="18"/>
      <c r="MD45" s="18"/>
      <c r="ME45" s="18"/>
      <c r="MF45" s="18"/>
      <c r="MG45" s="18"/>
      <c r="MH45" s="18"/>
      <c r="MI45" s="18"/>
      <c r="MJ45" s="18"/>
      <c r="MK45" s="18"/>
      <c r="ML45" s="18"/>
      <c r="MM45" s="18"/>
      <c r="MN45" s="18"/>
      <c r="MO45" s="18"/>
      <c r="MP45" s="18"/>
      <c r="MQ45" s="18"/>
      <c r="MR45" s="18"/>
      <c r="MS45" s="18"/>
      <c r="MT45" s="18"/>
      <c r="MU45" s="18"/>
      <c r="MV45" s="18"/>
      <c r="MW45" s="18"/>
      <c r="MX45" s="18"/>
      <c r="MY45" s="18"/>
      <c r="MZ45" s="18"/>
      <c r="NA45" s="18"/>
      <c r="NB45" s="18"/>
      <c r="NC45" s="18"/>
      <c r="ND45" s="18"/>
      <c r="NE45" s="18"/>
      <c r="NF45" s="18"/>
      <c r="NG45" s="18"/>
      <c r="NH45" s="18"/>
      <c r="NI45" s="18"/>
      <c r="NJ45" s="18"/>
      <c r="NK45" s="18"/>
      <c r="NL45" s="18"/>
      <c r="NM45" s="18"/>
      <c r="NN45" s="18"/>
      <c r="NO45" s="18"/>
      <c r="NP45" s="18"/>
      <c r="NQ45" s="18"/>
      <c r="NR45" s="18"/>
      <c r="NS45" s="18"/>
      <c r="NT45" s="18"/>
      <c r="NU45" s="18"/>
      <c r="NV45" s="18"/>
      <c r="NW45" s="18"/>
      <c r="NX45" s="18"/>
      <c r="NY45" s="18"/>
      <c r="NZ45" s="18"/>
      <c r="OA45" s="18"/>
      <c r="OB45" s="18"/>
      <c r="OC45" s="18"/>
      <c r="OD45" s="18"/>
      <c r="OE45" s="18"/>
      <c r="OF45" s="18"/>
      <c r="OG45" s="18"/>
      <c r="OH45" s="18"/>
      <c r="OI45" s="18"/>
      <c r="OJ45" s="18"/>
      <c r="OK45" s="18"/>
      <c r="OL45" s="18"/>
      <c r="OM45" s="18"/>
      <c r="ON45" s="18"/>
      <c r="OO45" s="18"/>
      <c r="OP45" s="18"/>
      <c r="OQ45" s="18"/>
      <c r="OR45" s="18"/>
      <c r="OS45" s="18"/>
      <c r="OT45" s="18"/>
      <c r="OU45" s="18"/>
      <c r="OV45" s="18"/>
      <c r="OW45" s="18"/>
      <c r="OX45" s="18"/>
      <c r="OY45" s="18"/>
      <c r="OZ45" s="18"/>
      <c r="PA45" s="18"/>
      <c r="PB45" s="18"/>
      <c r="PC45" s="18"/>
      <c r="PD45" s="18"/>
      <c r="PE45" s="18"/>
      <c r="PF45" s="18"/>
      <c r="PG45" s="18"/>
      <c r="PH45" s="18"/>
      <c r="PI45" s="18"/>
      <c r="PJ45" s="18"/>
      <c r="PK45" s="18"/>
      <c r="PL45" s="18"/>
      <c r="PM45" s="18"/>
      <c r="PN45" s="18"/>
      <c r="PO45" s="18"/>
      <c r="PP45" s="18"/>
      <c r="PQ45" s="18"/>
      <c r="PR45" s="18"/>
      <c r="PS45" s="18"/>
      <c r="PT45" s="18"/>
      <c r="PU45" s="18"/>
      <c r="PV45" s="18"/>
      <c r="PW45" s="18"/>
      <c r="PX45" s="18"/>
      <c r="PY45" s="18"/>
      <c r="PZ45" s="18"/>
      <c r="QA45" s="18"/>
      <c r="QB45" s="18"/>
      <c r="QC45" s="18"/>
      <c r="QD45" s="18"/>
      <c r="QE45" s="18"/>
      <c r="QF45" s="18"/>
      <c r="QG45" s="18"/>
      <c r="QH45" s="18"/>
      <c r="QI45" s="18"/>
      <c r="QJ45" s="18"/>
      <c r="QK45" s="18"/>
      <c r="QL45" s="18"/>
      <c r="QM45" s="18"/>
      <c r="QN45" s="18"/>
      <c r="QO45" s="18"/>
      <c r="QP45" s="18"/>
      <c r="QQ45" s="18"/>
      <c r="QR45" s="18"/>
      <c r="QS45" s="18"/>
      <c r="QT45" s="18"/>
      <c r="QU45" s="18"/>
      <c r="QV45" s="18"/>
      <c r="QW45" s="18"/>
      <c r="QX45" s="18"/>
      <c r="QY45" s="18"/>
      <c r="QZ45" s="18"/>
      <c r="RA45" s="18"/>
      <c r="RB45" s="18"/>
      <c r="RC45" s="18"/>
      <c r="RD45" s="18"/>
      <c r="RE45" s="18"/>
      <c r="RF45" s="18"/>
      <c r="RG45" s="18"/>
      <c r="RH45" s="18"/>
      <c r="RI45" s="18"/>
      <c r="RJ45" s="18"/>
      <c r="RK45" s="18"/>
      <c r="RL45" s="18"/>
      <c r="RM45" s="18"/>
      <c r="RN45" s="18"/>
      <c r="RO45" s="18"/>
      <c r="RP45" s="18"/>
      <c r="RQ45" s="18"/>
      <c r="RR45" s="18"/>
      <c r="RS45" s="18"/>
      <c r="RT45" s="18"/>
      <c r="RU45" s="18"/>
      <c r="RV45" s="18"/>
      <c r="RW45" s="18"/>
      <c r="RX45" s="18"/>
      <c r="RY45" s="18"/>
      <c r="RZ45" s="18"/>
      <c r="SA45" s="18"/>
      <c r="SB45" s="18"/>
      <c r="SC45" s="18"/>
      <c r="SD45" s="18"/>
      <c r="SE45" s="18"/>
      <c r="SF45" s="18"/>
      <c r="SG45" s="18"/>
      <c r="SH45" s="18"/>
      <c r="SI45" s="18"/>
      <c r="SJ45" s="18"/>
      <c r="SK45" s="18"/>
      <c r="SL45" s="18"/>
      <c r="SM45" s="18"/>
      <c r="SN45" s="18"/>
      <c r="SO45" s="18"/>
      <c r="SP45" s="18"/>
      <c r="SQ45" s="18"/>
      <c r="SR45" s="18"/>
      <c r="SS45" s="18"/>
      <c r="ST45" s="18"/>
      <c r="SU45" s="18"/>
      <c r="SV45" s="18"/>
      <c r="SW45" s="18"/>
      <c r="SX45" s="18"/>
      <c r="SY45" s="18"/>
      <c r="SZ45" s="18"/>
      <c r="TA45" s="18"/>
      <c r="TB45" s="18"/>
      <c r="TC45" s="18"/>
      <c r="TD45" s="18"/>
    </row>
    <row r="46" spans="1:524" s="8" customFormat="1" ht="18" customHeight="1" x14ac:dyDescent="0.2">
      <c r="A46" s="9"/>
      <c r="B46" s="9"/>
      <c r="C46" s="9"/>
      <c r="D46" s="9"/>
      <c r="E46" s="85"/>
      <c r="F46" s="85"/>
      <c r="G46" s="86">
        <v>1100123</v>
      </c>
      <c r="H46" s="87" t="s">
        <v>55</v>
      </c>
      <c r="I46" s="86" t="s">
        <v>56</v>
      </c>
      <c r="J46" s="86" t="s">
        <v>179</v>
      </c>
      <c r="K46" s="86">
        <v>3181</v>
      </c>
      <c r="L46" s="86" t="s">
        <v>26</v>
      </c>
      <c r="M46" s="188">
        <v>270</v>
      </c>
      <c r="N46" s="106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  <c r="OP46" s="18"/>
      <c r="OQ46" s="18"/>
      <c r="OR46" s="18"/>
      <c r="OS46" s="18"/>
      <c r="OT46" s="18"/>
      <c r="OU46" s="18"/>
      <c r="OV46" s="18"/>
      <c r="OW46" s="18"/>
      <c r="OX46" s="18"/>
      <c r="OY46" s="18"/>
      <c r="OZ46" s="18"/>
      <c r="PA46" s="18"/>
      <c r="PB46" s="18"/>
      <c r="PC46" s="18"/>
      <c r="PD46" s="18"/>
      <c r="PE46" s="18"/>
      <c r="PF46" s="18"/>
      <c r="PG46" s="18"/>
      <c r="PH46" s="18"/>
      <c r="PI46" s="18"/>
      <c r="PJ46" s="18"/>
      <c r="PK46" s="18"/>
      <c r="PL46" s="18"/>
      <c r="PM46" s="18"/>
      <c r="PN46" s="18"/>
      <c r="PO46" s="18"/>
      <c r="PP46" s="18"/>
      <c r="PQ46" s="18"/>
      <c r="PR46" s="18"/>
      <c r="PS46" s="18"/>
      <c r="PT46" s="18"/>
      <c r="PU46" s="18"/>
      <c r="PV46" s="18"/>
      <c r="PW46" s="18"/>
      <c r="PX46" s="18"/>
      <c r="PY46" s="18"/>
      <c r="PZ46" s="18"/>
      <c r="QA46" s="18"/>
      <c r="QB46" s="18"/>
      <c r="QC46" s="18"/>
      <c r="QD46" s="18"/>
      <c r="QE46" s="18"/>
      <c r="QF46" s="18"/>
      <c r="QG46" s="18"/>
      <c r="QH46" s="18"/>
      <c r="QI46" s="18"/>
      <c r="QJ46" s="18"/>
      <c r="QK46" s="18"/>
      <c r="QL46" s="18"/>
      <c r="QM46" s="18"/>
      <c r="QN46" s="18"/>
      <c r="QO46" s="18"/>
      <c r="QP46" s="18"/>
      <c r="QQ46" s="18"/>
      <c r="QR46" s="18"/>
      <c r="QS46" s="18"/>
      <c r="QT46" s="18"/>
      <c r="QU46" s="18"/>
      <c r="QV46" s="18"/>
      <c r="QW46" s="18"/>
      <c r="QX46" s="18"/>
      <c r="QY46" s="18"/>
      <c r="QZ46" s="18"/>
      <c r="RA46" s="18"/>
      <c r="RB46" s="18"/>
      <c r="RC46" s="18"/>
      <c r="RD46" s="18"/>
      <c r="RE46" s="18"/>
      <c r="RF46" s="18"/>
      <c r="RG46" s="18"/>
      <c r="RH46" s="18"/>
      <c r="RI46" s="18"/>
      <c r="RJ46" s="18"/>
      <c r="RK46" s="18"/>
      <c r="RL46" s="18"/>
      <c r="RM46" s="18"/>
      <c r="RN46" s="18"/>
      <c r="RO46" s="18"/>
      <c r="RP46" s="18"/>
      <c r="RQ46" s="18"/>
      <c r="RR46" s="18"/>
      <c r="RS46" s="18"/>
      <c r="RT46" s="18"/>
      <c r="RU46" s="18"/>
      <c r="RV46" s="18"/>
      <c r="RW46" s="18"/>
      <c r="RX46" s="18"/>
      <c r="RY46" s="18"/>
      <c r="RZ46" s="18"/>
      <c r="SA46" s="18"/>
      <c r="SB46" s="18"/>
      <c r="SC46" s="18"/>
      <c r="SD46" s="18"/>
      <c r="SE46" s="18"/>
      <c r="SF46" s="18"/>
      <c r="SG46" s="18"/>
      <c r="SH46" s="18"/>
      <c r="SI46" s="18"/>
      <c r="SJ46" s="18"/>
      <c r="SK46" s="18"/>
      <c r="SL46" s="18"/>
      <c r="SM46" s="18"/>
      <c r="SN46" s="18"/>
      <c r="SO46" s="18"/>
      <c r="SP46" s="18"/>
      <c r="SQ46" s="18"/>
      <c r="SR46" s="18"/>
      <c r="SS46" s="18"/>
      <c r="ST46" s="18"/>
      <c r="SU46" s="18"/>
      <c r="SV46" s="18"/>
      <c r="SW46" s="18"/>
      <c r="SX46" s="18"/>
      <c r="SY46" s="18"/>
      <c r="SZ46" s="18"/>
      <c r="TA46" s="18"/>
      <c r="TB46" s="18"/>
      <c r="TC46" s="18"/>
      <c r="TD46" s="18"/>
    </row>
    <row r="47" spans="1:524" s="8" customFormat="1" ht="18" customHeight="1" x14ac:dyDescent="0.2">
      <c r="A47" s="9"/>
      <c r="B47" s="9"/>
      <c r="C47" s="9"/>
      <c r="D47" s="9"/>
      <c r="E47" s="85"/>
      <c r="F47" s="85"/>
      <c r="G47" s="86">
        <v>1100123</v>
      </c>
      <c r="H47" s="87" t="s">
        <v>55</v>
      </c>
      <c r="I47" s="86" t="s">
        <v>56</v>
      </c>
      <c r="J47" s="86" t="s">
        <v>179</v>
      </c>
      <c r="K47" s="86">
        <v>3221</v>
      </c>
      <c r="L47" s="86" t="s">
        <v>27</v>
      </c>
      <c r="M47" s="188">
        <v>50319.64</v>
      </c>
      <c r="N47" s="106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8"/>
      <c r="NV47" s="18"/>
      <c r="NW47" s="18"/>
      <c r="NX47" s="18"/>
      <c r="NY47" s="18"/>
      <c r="NZ47" s="18"/>
      <c r="OA47" s="18"/>
      <c r="OB47" s="18"/>
      <c r="OC47" s="18"/>
      <c r="OD47" s="18"/>
      <c r="OE47" s="18"/>
      <c r="OF47" s="18"/>
      <c r="OG47" s="18"/>
      <c r="OH47" s="18"/>
      <c r="OI47" s="18"/>
      <c r="OJ47" s="18"/>
      <c r="OK47" s="18"/>
      <c r="OL47" s="18"/>
      <c r="OM47" s="18"/>
      <c r="ON47" s="18"/>
      <c r="OO47" s="18"/>
      <c r="OP47" s="18"/>
      <c r="OQ47" s="18"/>
      <c r="OR47" s="18"/>
      <c r="OS47" s="18"/>
      <c r="OT47" s="18"/>
      <c r="OU47" s="18"/>
      <c r="OV47" s="18"/>
      <c r="OW47" s="18"/>
      <c r="OX47" s="18"/>
      <c r="OY47" s="18"/>
      <c r="OZ47" s="18"/>
      <c r="PA47" s="18"/>
      <c r="PB47" s="18"/>
      <c r="PC47" s="18"/>
      <c r="PD47" s="18"/>
      <c r="PE47" s="18"/>
      <c r="PF47" s="18"/>
      <c r="PG47" s="18"/>
      <c r="PH47" s="18"/>
      <c r="PI47" s="18"/>
      <c r="PJ47" s="18"/>
      <c r="PK47" s="18"/>
      <c r="PL47" s="18"/>
      <c r="PM47" s="18"/>
      <c r="PN47" s="18"/>
      <c r="PO47" s="18"/>
      <c r="PP47" s="18"/>
      <c r="PQ47" s="18"/>
      <c r="PR47" s="18"/>
      <c r="PS47" s="18"/>
      <c r="PT47" s="18"/>
      <c r="PU47" s="18"/>
      <c r="PV47" s="18"/>
      <c r="PW47" s="18"/>
      <c r="PX47" s="18"/>
      <c r="PY47" s="18"/>
      <c r="PZ47" s="18"/>
      <c r="QA47" s="18"/>
      <c r="QB47" s="18"/>
      <c r="QC47" s="18"/>
      <c r="QD47" s="18"/>
      <c r="QE47" s="18"/>
      <c r="QF47" s="18"/>
      <c r="QG47" s="18"/>
      <c r="QH47" s="18"/>
      <c r="QI47" s="18"/>
      <c r="QJ47" s="18"/>
      <c r="QK47" s="18"/>
      <c r="QL47" s="18"/>
      <c r="QM47" s="18"/>
      <c r="QN47" s="18"/>
      <c r="QO47" s="18"/>
      <c r="QP47" s="18"/>
      <c r="QQ47" s="18"/>
      <c r="QR47" s="18"/>
      <c r="QS47" s="18"/>
      <c r="QT47" s="18"/>
      <c r="QU47" s="18"/>
      <c r="QV47" s="18"/>
      <c r="QW47" s="18"/>
      <c r="QX47" s="18"/>
      <c r="QY47" s="18"/>
      <c r="QZ47" s="18"/>
      <c r="RA47" s="18"/>
      <c r="RB47" s="18"/>
      <c r="RC47" s="18"/>
      <c r="RD47" s="18"/>
      <c r="RE47" s="18"/>
      <c r="RF47" s="18"/>
      <c r="RG47" s="18"/>
      <c r="RH47" s="18"/>
      <c r="RI47" s="18"/>
      <c r="RJ47" s="18"/>
      <c r="RK47" s="18"/>
      <c r="RL47" s="18"/>
      <c r="RM47" s="18"/>
      <c r="RN47" s="18"/>
      <c r="RO47" s="18"/>
      <c r="RP47" s="18"/>
      <c r="RQ47" s="18"/>
      <c r="RR47" s="18"/>
      <c r="RS47" s="18"/>
      <c r="RT47" s="18"/>
      <c r="RU47" s="18"/>
      <c r="RV47" s="18"/>
      <c r="RW47" s="18"/>
      <c r="RX47" s="18"/>
      <c r="RY47" s="18"/>
      <c r="RZ47" s="18"/>
      <c r="SA47" s="18"/>
      <c r="SB47" s="18"/>
      <c r="SC47" s="18"/>
      <c r="SD47" s="18"/>
      <c r="SE47" s="18"/>
      <c r="SF47" s="18"/>
      <c r="SG47" s="18"/>
      <c r="SH47" s="18"/>
      <c r="SI47" s="18"/>
      <c r="SJ47" s="18"/>
      <c r="SK47" s="18"/>
      <c r="SL47" s="18"/>
      <c r="SM47" s="18"/>
      <c r="SN47" s="18"/>
      <c r="SO47" s="18"/>
      <c r="SP47" s="18"/>
      <c r="SQ47" s="18"/>
      <c r="SR47" s="18"/>
      <c r="SS47" s="18"/>
      <c r="ST47" s="18"/>
      <c r="SU47" s="18"/>
      <c r="SV47" s="18"/>
      <c r="SW47" s="18"/>
      <c r="SX47" s="18"/>
      <c r="SY47" s="18"/>
      <c r="SZ47" s="18"/>
      <c r="TA47" s="18"/>
      <c r="TB47" s="18"/>
      <c r="TC47" s="18"/>
      <c r="TD47" s="18"/>
    </row>
    <row r="48" spans="1:524" s="8" customFormat="1" ht="18" customHeight="1" x14ac:dyDescent="0.2">
      <c r="A48" s="9"/>
      <c r="B48" s="9"/>
      <c r="C48" s="9"/>
      <c r="D48" s="9"/>
      <c r="E48" s="85"/>
      <c r="F48" s="85"/>
      <c r="G48" s="86">
        <v>1100123</v>
      </c>
      <c r="H48" s="87" t="s">
        <v>55</v>
      </c>
      <c r="I48" s="86" t="s">
        <v>56</v>
      </c>
      <c r="J48" s="86" t="s">
        <v>179</v>
      </c>
      <c r="K48" s="86">
        <v>3291</v>
      </c>
      <c r="L48" s="86" t="s">
        <v>28</v>
      </c>
      <c r="M48" s="188">
        <v>3375</v>
      </c>
      <c r="N48" s="106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</row>
    <row r="49" spans="1:524" s="8" customFormat="1" ht="18" customHeight="1" x14ac:dyDescent="0.2">
      <c r="A49" s="9"/>
      <c r="B49" s="9"/>
      <c r="C49" s="9"/>
      <c r="D49" s="9"/>
      <c r="E49" s="85"/>
      <c r="F49" s="85"/>
      <c r="G49" s="86">
        <v>1100123</v>
      </c>
      <c r="H49" s="87" t="s">
        <v>55</v>
      </c>
      <c r="I49" s="86" t="s">
        <v>56</v>
      </c>
      <c r="J49" s="86" t="s">
        <v>179</v>
      </c>
      <c r="K49" s="86">
        <v>3311</v>
      </c>
      <c r="L49" s="86" t="s">
        <v>29</v>
      </c>
      <c r="M49" s="188">
        <v>4050</v>
      </c>
      <c r="N49" s="106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</row>
    <row r="50" spans="1:524" s="8" customFormat="1" ht="18" customHeight="1" x14ac:dyDescent="0.2">
      <c r="A50" s="9"/>
      <c r="B50" s="9"/>
      <c r="C50" s="9"/>
      <c r="D50" s="9"/>
      <c r="E50" s="85"/>
      <c r="F50" s="85"/>
      <c r="G50" s="86">
        <v>1100123</v>
      </c>
      <c r="H50" s="87" t="s">
        <v>55</v>
      </c>
      <c r="I50" s="86" t="s">
        <v>56</v>
      </c>
      <c r="J50" s="86" t="s">
        <v>179</v>
      </c>
      <c r="K50" s="86">
        <v>3361</v>
      </c>
      <c r="L50" s="86" t="s">
        <v>30</v>
      </c>
      <c r="M50" s="188">
        <v>472.5</v>
      </c>
      <c r="N50" s="106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8"/>
      <c r="LC50" s="18"/>
      <c r="LD50" s="18"/>
      <c r="LE50" s="18"/>
      <c r="LF50" s="18"/>
      <c r="LG50" s="18"/>
      <c r="LH50" s="18"/>
      <c r="LI50" s="18"/>
      <c r="LJ50" s="18"/>
      <c r="LK50" s="18"/>
      <c r="LL50" s="18"/>
      <c r="LM50" s="18"/>
      <c r="LN50" s="18"/>
      <c r="LO50" s="18"/>
      <c r="LP50" s="18"/>
      <c r="LQ50" s="18"/>
      <c r="LR50" s="18"/>
      <c r="LS50" s="18"/>
      <c r="LT50" s="18"/>
      <c r="LU50" s="18"/>
      <c r="LV50" s="18"/>
      <c r="LW50" s="18"/>
      <c r="LX50" s="18"/>
      <c r="LY50" s="18"/>
      <c r="LZ50" s="18"/>
      <c r="MA50" s="18"/>
      <c r="MB50" s="18"/>
      <c r="MC50" s="18"/>
      <c r="MD50" s="18"/>
      <c r="ME50" s="18"/>
      <c r="MF50" s="18"/>
      <c r="MG50" s="18"/>
      <c r="MH50" s="18"/>
      <c r="MI50" s="18"/>
      <c r="MJ50" s="18"/>
      <c r="MK50" s="18"/>
      <c r="ML50" s="18"/>
      <c r="MM50" s="18"/>
      <c r="MN50" s="18"/>
      <c r="MO50" s="18"/>
      <c r="MP50" s="18"/>
      <c r="MQ50" s="18"/>
      <c r="MR50" s="18"/>
      <c r="MS50" s="18"/>
      <c r="MT50" s="18"/>
      <c r="MU50" s="18"/>
      <c r="MV50" s="18"/>
      <c r="MW50" s="18"/>
      <c r="MX50" s="18"/>
      <c r="MY50" s="18"/>
      <c r="MZ50" s="18"/>
      <c r="NA50" s="18"/>
      <c r="NB50" s="18"/>
      <c r="NC50" s="18"/>
      <c r="ND50" s="18"/>
      <c r="NE50" s="18"/>
      <c r="NF50" s="18"/>
      <c r="NG50" s="18"/>
      <c r="NH50" s="18"/>
      <c r="NI50" s="18"/>
      <c r="NJ50" s="18"/>
      <c r="NK50" s="18"/>
      <c r="NL50" s="18"/>
      <c r="NM50" s="18"/>
      <c r="NN50" s="18"/>
      <c r="NO50" s="18"/>
      <c r="NP50" s="18"/>
      <c r="NQ50" s="18"/>
      <c r="NR50" s="18"/>
      <c r="NS50" s="18"/>
      <c r="NT50" s="18"/>
      <c r="NU50" s="18"/>
      <c r="NV50" s="18"/>
      <c r="NW50" s="18"/>
      <c r="NX50" s="18"/>
      <c r="NY50" s="18"/>
      <c r="NZ50" s="18"/>
      <c r="OA50" s="18"/>
      <c r="OB50" s="18"/>
      <c r="OC50" s="18"/>
      <c r="OD50" s="18"/>
      <c r="OE50" s="18"/>
      <c r="OF50" s="18"/>
      <c r="OG50" s="18"/>
      <c r="OH50" s="18"/>
      <c r="OI50" s="18"/>
      <c r="OJ50" s="18"/>
      <c r="OK50" s="18"/>
      <c r="OL50" s="18"/>
      <c r="OM50" s="18"/>
      <c r="ON50" s="18"/>
      <c r="OO50" s="18"/>
      <c r="OP50" s="18"/>
      <c r="OQ50" s="18"/>
      <c r="OR50" s="18"/>
      <c r="OS50" s="18"/>
      <c r="OT50" s="18"/>
      <c r="OU50" s="18"/>
      <c r="OV50" s="18"/>
      <c r="OW50" s="18"/>
      <c r="OX50" s="18"/>
      <c r="OY50" s="18"/>
      <c r="OZ50" s="18"/>
      <c r="PA50" s="18"/>
      <c r="PB50" s="18"/>
      <c r="PC50" s="18"/>
      <c r="PD50" s="18"/>
      <c r="PE50" s="18"/>
      <c r="PF50" s="18"/>
      <c r="PG50" s="18"/>
      <c r="PH50" s="18"/>
      <c r="PI50" s="18"/>
      <c r="PJ50" s="18"/>
      <c r="PK50" s="18"/>
      <c r="PL50" s="18"/>
      <c r="PM50" s="18"/>
      <c r="PN50" s="18"/>
      <c r="PO50" s="18"/>
      <c r="PP50" s="18"/>
      <c r="PQ50" s="18"/>
      <c r="PR50" s="18"/>
      <c r="PS50" s="18"/>
      <c r="PT50" s="18"/>
      <c r="PU50" s="18"/>
      <c r="PV50" s="18"/>
      <c r="PW50" s="18"/>
      <c r="PX50" s="18"/>
      <c r="PY50" s="18"/>
      <c r="PZ50" s="18"/>
      <c r="QA50" s="18"/>
      <c r="QB50" s="18"/>
      <c r="QC50" s="18"/>
      <c r="QD50" s="18"/>
      <c r="QE50" s="18"/>
      <c r="QF50" s="18"/>
      <c r="QG50" s="18"/>
      <c r="QH50" s="18"/>
      <c r="QI50" s="18"/>
      <c r="QJ50" s="18"/>
      <c r="QK50" s="18"/>
      <c r="QL50" s="18"/>
      <c r="QM50" s="18"/>
      <c r="QN50" s="18"/>
      <c r="QO50" s="18"/>
      <c r="QP50" s="18"/>
      <c r="QQ50" s="18"/>
      <c r="QR50" s="18"/>
      <c r="QS50" s="18"/>
      <c r="QT50" s="18"/>
      <c r="QU50" s="18"/>
      <c r="QV50" s="18"/>
      <c r="QW50" s="18"/>
      <c r="QX50" s="18"/>
      <c r="QY50" s="18"/>
      <c r="QZ50" s="18"/>
      <c r="RA50" s="18"/>
      <c r="RB50" s="18"/>
      <c r="RC50" s="18"/>
      <c r="RD50" s="18"/>
      <c r="RE50" s="18"/>
      <c r="RF50" s="18"/>
      <c r="RG50" s="18"/>
      <c r="RH50" s="18"/>
      <c r="RI50" s="18"/>
      <c r="RJ50" s="18"/>
      <c r="RK50" s="18"/>
      <c r="RL50" s="18"/>
      <c r="RM50" s="18"/>
      <c r="RN50" s="18"/>
      <c r="RO50" s="18"/>
      <c r="RP50" s="18"/>
      <c r="RQ50" s="18"/>
      <c r="RR50" s="18"/>
      <c r="RS50" s="18"/>
      <c r="RT50" s="18"/>
      <c r="RU50" s="18"/>
      <c r="RV50" s="18"/>
      <c r="RW50" s="18"/>
      <c r="RX50" s="18"/>
      <c r="RY50" s="18"/>
      <c r="RZ50" s="18"/>
      <c r="SA50" s="18"/>
      <c r="SB50" s="18"/>
      <c r="SC50" s="18"/>
      <c r="SD50" s="18"/>
      <c r="SE50" s="18"/>
      <c r="SF50" s="18"/>
      <c r="SG50" s="18"/>
      <c r="SH50" s="18"/>
      <c r="SI50" s="18"/>
      <c r="SJ50" s="18"/>
      <c r="SK50" s="18"/>
      <c r="SL50" s="18"/>
      <c r="SM50" s="18"/>
      <c r="SN50" s="18"/>
      <c r="SO50" s="18"/>
      <c r="SP50" s="18"/>
      <c r="SQ50" s="18"/>
      <c r="SR50" s="18"/>
      <c r="SS50" s="18"/>
      <c r="ST50" s="18"/>
      <c r="SU50" s="18"/>
      <c r="SV50" s="18"/>
      <c r="SW50" s="18"/>
      <c r="SX50" s="18"/>
      <c r="SY50" s="18"/>
      <c r="SZ50" s="18"/>
      <c r="TA50" s="18"/>
      <c r="TB50" s="18"/>
      <c r="TC50" s="18"/>
      <c r="TD50" s="18"/>
    </row>
    <row r="51" spans="1:524" s="8" customFormat="1" ht="18" customHeight="1" x14ac:dyDescent="0.2">
      <c r="A51" s="9"/>
      <c r="B51" s="9"/>
      <c r="C51" s="9"/>
      <c r="D51" s="9"/>
      <c r="E51" s="85"/>
      <c r="F51" s="85"/>
      <c r="G51" s="86">
        <v>1100123</v>
      </c>
      <c r="H51" s="87" t="s">
        <v>55</v>
      </c>
      <c r="I51" s="86" t="s">
        <v>56</v>
      </c>
      <c r="J51" s="86" t="s">
        <v>179</v>
      </c>
      <c r="K51" s="86">
        <v>3381</v>
      </c>
      <c r="L51" s="86" t="s">
        <v>31</v>
      </c>
      <c r="M51" s="188">
        <v>421.2</v>
      </c>
      <c r="N51" s="106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  <c r="JP51" s="18"/>
      <c r="JQ51" s="18"/>
      <c r="JR51" s="18"/>
      <c r="JS51" s="18"/>
      <c r="JT51" s="18"/>
      <c r="JU51" s="18"/>
      <c r="JV51" s="18"/>
      <c r="JW51" s="18"/>
      <c r="JX51" s="18"/>
      <c r="JY51" s="18"/>
      <c r="JZ51" s="18"/>
      <c r="KA51" s="18"/>
      <c r="KB51" s="18"/>
      <c r="KC51" s="18"/>
      <c r="KD51" s="18"/>
      <c r="KE51" s="18"/>
      <c r="KF51" s="18"/>
      <c r="KG51" s="18"/>
      <c r="KH51" s="18"/>
      <c r="KI51" s="18"/>
      <c r="KJ51" s="18"/>
      <c r="KK51" s="18"/>
      <c r="KL51" s="18"/>
      <c r="KM51" s="18"/>
      <c r="KN51" s="18"/>
      <c r="KO51" s="18"/>
      <c r="KP51" s="18"/>
      <c r="KQ51" s="18"/>
      <c r="KR51" s="18"/>
      <c r="KS51" s="18"/>
      <c r="KT51" s="18"/>
      <c r="KU51" s="18"/>
      <c r="KV51" s="18"/>
      <c r="KW51" s="18"/>
      <c r="KX51" s="18"/>
      <c r="KY51" s="18"/>
      <c r="KZ51" s="18"/>
      <c r="LA51" s="18"/>
      <c r="LB51" s="18"/>
      <c r="LC51" s="18"/>
      <c r="LD51" s="18"/>
      <c r="LE51" s="18"/>
      <c r="LF51" s="18"/>
      <c r="LG51" s="18"/>
      <c r="LH51" s="18"/>
      <c r="LI51" s="18"/>
      <c r="LJ51" s="18"/>
      <c r="LK51" s="18"/>
      <c r="LL51" s="18"/>
      <c r="LM51" s="18"/>
      <c r="LN51" s="18"/>
      <c r="LO51" s="18"/>
      <c r="LP51" s="18"/>
      <c r="LQ51" s="18"/>
      <c r="LR51" s="18"/>
      <c r="LS51" s="18"/>
      <c r="LT51" s="18"/>
      <c r="LU51" s="18"/>
      <c r="LV51" s="18"/>
      <c r="LW51" s="18"/>
      <c r="LX51" s="18"/>
      <c r="LY51" s="18"/>
      <c r="LZ51" s="18"/>
      <c r="MA51" s="18"/>
      <c r="MB51" s="18"/>
      <c r="MC51" s="18"/>
      <c r="MD51" s="18"/>
      <c r="ME51" s="18"/>
      <c r="MF51" s="18"/>
      <c r="MG51" s="18"/>
      <c r="MH51" s="18"/>
      <c r="MI51" s="18"/>
      <c r="MJ51" s="18"/>
      <c r="MK51" s="18"/>
      <c r="ML51" s="18"/>
      <c r="MM51" s="18"/>
      <c r="MN51" s="18"/>
      <c r="MO51" s="18"/>
      <c r="MP51" s="18"/>
      <c r="MQ51" s="18"/>
      <c r="MR51" s="18"/>
      <c r="MS51" s="18"/>
      <c r="MT51" s="18"/>
      <c r="MU51" s="18"/>
      <c r="MV51" s="18"/>
      <c r="MW51" s="18"/>
      <c r="MX51" s="18"/>
      <c r="MY51" s="18"/>
      <c r="MZ51" s="18"/>
      <c r="NA51" s="18"/>
      <c r="NB51" s="18"/>
      <c r="NC51" s="18"/>
      <c r="ND51" s="18"/>
      <c r="NE51" s="18"/>
      <c r="NF51" s="18"/>
      <c r="NG51" s="18"/>
      <c r="NH51" s="18"/>
      <c r="NI51" s="18"/>
      <c r="NJ51" s="18"/>
      <c r="NK51" s="18"/>
      <c r="NL51" s="18"/>
      <c r="NM51" s="18"/>
      <c r="NN51" s="18"/>
      <c r="NO51" s="18"/>
      <c r="NP51" s="18"/>
      <c r="NQ51" s="18"/>
      <c r="NR51" s="18"/>
      <c r="NS51" s="18"/>
      <c r="NT51" s="18"/>
      <c r="NU51" s="18"/>
      <c r="NV51" s="18"/>
      <c r="NW51" s="18"/>
      <c r="NX51" s="18"/>
      <c r="NY51" s="18"/>
      <c r="NZ51" s="18"/>
      <c r="OA51" s="18"/>
      <c r="OB51" s="18"/>
      <c r="OC51" s="18"/>
      <c r="OD51" s="18"/>
      <c r="OE51" s="18"/>
      <c r="OF51" s="18"/>
      <c r="OG51" s="18"/>
      <c r="OH51" s="18"/>
      <c r="OI51" s="18"/>
      <c r="OJ51" s="18"/>
      <c r="OK51" s="18"/>
      <c r="OL51" s="18"/>
      <c r="OM51" s="18"/>
      <c r="ON51" s="18"/>
      <c r="OO51" s="18"/>
      <c r="OP51" s="18"/>
      <c r="OQ51" s="18"/>
      <c r="OR51" s="18"/>
      <c r="OS51" s="18"/>
      <c r="OT51" s="18"/>
      <c r="OU51" s="18"/>
      <c r="OV51" s="18"/>
      <c r="OW51" s="18"/>
      <c r="OX51" s="18"/>
      <c r="OY51" s="18"/>
      <c r="OZ51" s="18"/>
      <c r="PA51" s="18"/>
      <c r="PB51" s="18"/>
      <c r="PC51" s="18"/>
      <c r="PD51" s="18"/>
      <c r="PE51" s="18"/>
      <c r="PF51" s="18"/>
      <c r="PG51" s="18"/>
      <c r="PH51" s="18"/>
      <c r="PI51" s="18"/>
      <c r="PJ51" s="18"/>
      <c r="PK51" s="18"/>
      <c r="PL51" s="18"/>
      <c r="PM51" s="18"/>
      <c r="PN51" s="18"/>
      <c r="PO51" s="18"/>
      <c r="PP51" s="18"/>
      <c r="PQ51" s="18"/>
      <c r="PR51" s="18"/>
      <c r="PS51" s="18"/>
      <c r="PT51" s="18"/>
      <c r="PU51" s="18"/>
      <c r="PV51" s="18"/>
      <c r="PW51" s="18"/>
      <c r="PX51" s="18"/>
      <c r="PY51" s="18"/>
      <c r="PZ51" s="18"/>
      <c r="QA51" s="18"/>
      <c r="QB51" s="18"/>
      <c r="QC51" s="18"/>
      <c r="QD51" s="18"/>
      <c r="QE51" s="18"/>
      <c r="QF51" s="18"/>
      <c r="QG51" s="18"/>
      <c r="QH51" s="18"/>
      <c r="QI51" s="18"/>
      <c r="QJ51" s="18"/>
      <c r="QK51" s="18"/>
      <c r="QL51" s="18"/>
      <c r="QM51" s="18"/>
      <c r="QN51" s="18"/>
      <c r="QO51" s="18"/>
      <c r="QP51" s="18"/>
      <c r="QQ51" s="18"/>
      <c r="QR51" s="18"/>
      <c r="QS51" s="18"/>
      <c r="QT51" s="18"/>
      <c r="QU51" s="18"/>
      <c r="QV51" s="18"/>
      <c r="QW51" s="18"/>
      <c r="QX51" s="18"/>
      <c r="QY51" s="18"/>
      <c r="QZ51" s="18"/>
      <c r="RA51" s="18"/>
      <c r="RB51" s="18"/>
      <c r="RC51" s="18"/>
      <c r="RD51" s="18"/>
      <c r="RE51" s="18"/>
      <c r="RF51" s="18"/>
      <c r="RG51" s="18"/>
      <c r="RH51" s="18"/>
      <c r="RI51" s="18"/>
      <c r="RJ51" s="18"/>
      <c r="RK51" s="18"/>
      <c r="RL51" s="18"/>
      <c r="RM51" s="18"/>
      <c r="RN51" s="18"/>
      <c r="RO51" s="18"/>
      <c r="RP51" s="18"/>
      <c r="RQ51" s="18"/>
      <c r="RR51" s="18"/>
      <c r="RS51" s="18"/>
      <c r="RT51" s="18"/>
      <c r="RU51" s="18"/>
      <c r="RV51" s="18"/>
      <c r="RW51" s="18"/>
      <c r="RX51" s="18"/>
      <c r="RY51" s="18"/>
      <c r="RZ51" s="18"/>
      <c r="SA51" s="18"/>
      <c r="SB51" s="18"/>
      <c r="SC51" s="18"/>
      <c r="SD51" s="18"/>
      <c r="SE51" s="18"/>
      <c r="SF51" s="18"/>
      <c r="SG51" s="18"/>
      <c r="SH51" s="18"/>
      <c r="SI51" s="18"/>
      <c r="SJ51" s="18"/>
      <c r="SK51" s="18"/>
      <c r="SL51" s="18"/>
      <c r="SM51" s="18"/>
      <c r="SN51" s="18"/>
      <c r="SO51" s="18"/>
      <c r="SP51" s="18"/>
      <c r="SQ51" s="18"/>
      <c r="SR51" s="18"/>
      <c r="SS51" s="18"/>
      <c r="ST51" s="18"/>
      <c r="SU51" s="18"/>
      <c r="SV51" s="18"/>
      <c r="SW51" s="18"/>
      <c r="SX51" s="18"/>
      <c r="SY51" s="18"/>
      <c r="SZ51" s="18"/>
      <c r="TA51" s="18"/>
      <c r="TB51" s="18"/>
      <c r="TC51" s="18"/>
      <c r="TD51" s="18"/>
    </row>
    <row r="52" spans="1:524" s="8" customFormat="1" ht="18" customHeight="1" x14ac:dyDescent="0.2">
      <c r="A52" s="9"/>
      <c r="B52" s="9"/>
      <c r="C52" s="9"/>
      <c r="D52" s="9"/>
      <c r="E52" s="85"/>
      <c r="F52" s="85"/>
      <c r="G52" s="86">
        <v>1100123</v>
      </c>
      <c r="H52" s="87" t="s">
        <v>55</v>
      </c>
      <c r="I52" s="86" t="s">
        <v>56</v>
      </c>
      <c r="J52" s="86" t="s">
        <v>179</v>
      </c>
      <c r="K52" s="86">
        <v>3391</v>
      </c>
      <c r="L52" s="107" t="s">
        <v>75</v>
      </c>
      <c r="M52" s="188">
        <v>25650</v>
      </c>
      <c r="N52" s="106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</row>
    <row r="53" spans="1:524" s="8" customFormat="1" ht="18" customHeight="1" x14ac:dyDescent="0.2">
      <c r="A53" s="9"/>
      <c r="B53" s="9"/>
      <c r="C53" s="9"/>
      <c r="D53" s="9"/>
      <c r="E53" s="85"/>
      <c r="F53" s="85"/>
      <c r="G53" s="86">
        <v>1100123</v>
      </c>
      <c r="H53" s="87" t="s">
        <v>55</v>
      </c>
      <c r="I53" s="86" t="s">
        <v>56</v>
      </c>
      <c r="J53" s="86" t="s">
        <v>179</v>
      </c>
      <c r="K53" s="86">
        <v>3411</v>
      </c>
      <c r="L53" s="86" t="s">
        <v>32</v>
      </c>
      <c r="M53" s="188">
        <v>1134</v>
      </c>
      <c r="N53" s="106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</row>
    <row r="54" spans="1:524" s="8" customFormat="1" ht="18" customHeight="1" x14ac:dyDescent="0.2">
      <c r="A54" s="9"/>
      <c r="B54" s="9"/>
      <c r="C54" s="9"/>
      <c r="D54" s="9"/>
      <c r="E54" s="85"/>
      <c r="F54" s="85"/>
      <c r="G54" s="86">
        <v>1100123</v>
      </c>
      <c r="H54" s="87" t="s">
        <v>55</v>
      </c>
      <c r="I54" s="86" t="s">
        <v>56</v>
      </c>
      <c r="J54" s="86" t="s">
        <v>179</v>
      </c>
      <c r="K54" s="86">
        <v>3451</v>
      </c>
      <c r="L54" s="86" t="s">
        <v>90</v>
      </c>
      <c r="M54" s="188">
        <v>4792.5</v>
      </c>
      <c r="N54" s="106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  <c r="OP54" s="18"/>
      <c r="OQ54" s="18"/>
      <c r="OR54" s="18"/>
      <c r="OS54" s="18"/>
      <c r="OT54" s="18"/>
      <c r="OU54" s="18"/>
      <c r="OV54" s="18"/>
      <c r="OW54" s="18"/>
      <c r="OX54" s="18"/>
      <c r="OY54" s="18"/>
      <c r="OZ54" s="18"/>
      <c r="PA54" s="18"/>
      <c r="PB54" s="18"/>
      <c r="PC54" s="18"/>
      <c r="PD54" s="18"/>
      <c r="PE54" s="18"/>
      <c r="PF54" s="18"/>
      <c r="PG54" s="18"/>
      <c r="PH54" s="18"/>
      <c r="PI54" s="18"/>
      <c r="PJ54" s="18"/>
      <c r="PK54" s="18"/>
      <c r="PL54" s="18"/>
      <c r="PM54" s="18"/>
      <c r="PN54" s="18"/>
      <c r="PO54" s="18"/>
      <c r="PP54" s="18"/>
      <c r="PQ54" s="18"/>
      <c r="PR54" s="18"/>
      <c r="PS54" s="18"/>
      <c r="PT54" s="18"/>
      <c r="PU54" s="18"/>
      <c r="PV54" s="18"/>
      <c r="PW54" s="18"/>
      <c r="PX54" s="18"/>
      <c r="PY54" s="18"/>
      <c r="PZ54" s="18"/>
      <c r="QA54" s="18"/>
      <c r="QB54" s="18"/>
      <c r="QC54" s="18"/>
      <c r="QD54" s="18"/>
      <c r="QE54" s="18"/>
      <c r="QF54" s="18"/>
      <c r="QG54" s="18"/>
      <c r="QH54" s="18"/>
      <c r="QI54" s="18"/>
      <c r="QJ54" s="18"/>
      <c r="QK54" s="18"/>
      <c r="QL54" s="18"/>
      <c r="QM54" s="18"/>
      <c r="QN54" s="18"/>
      <c r="QO54" s="18"/>
      <c r="QP54" s="18"/>
      <c r="QQ54" s="18"/>
      <c r="QR54" s="18"/>
      <c r="QS54" s="18"/>
      <c r="QT54" s="18"/>
      <c r="QU54" s="18"/>
      <c r="QV54" s="18"/>
      <c r="QW54" s="18"/>
      <c r="QX54" s="18"/>
      <c r="QY54" s="18"/>
      <c r="QZ54" s="18"/>
      <c r="RA54" s="18"/>
      <c r="RB54" s="18"/>
      <c r="RC54" s="18"/>
      <c r="RD54" s="18"/>
      <c r="RE54" s="18"/>
      <c r="RF54" s="18"/>
      <c r="RG54" s="18"/>
      <c r="RH54" s="18"/>
      <c r="RI54" s="18"/>
      <c r="RJ54" s="18"/>
      <c r="RK54" s="18"/>
      <c r="RL54" s="18"/>
      <c r="RM54" s="18"/>
      <c r="RN54" s="18"/>
      <c r="RO54" s="18"/>
      <c r="RP54" s="18"/>
      <c r="RQ54" s="18"/>
      <c r="RR54" s="18"/>
      <c r="RS54" s="18"/>
      <c r="RT54" s="18"/>
      <c r="RU54" s="18"/>
      <c r="RV54" s="18"/>
      <c r="RW54" s="18"/>
      <c r="RX54" s="18"/>
      <c r="RY54" s="18"/>
      <c r="RZ54" s="18"/>
      <c r="SA54" s="18"/>
      <c r="SB54" s="18"/>
      <c r="SC54" s="18"/>
      <c r="SD54" s="18"/>
      <c r="SE54" s="18"/>
      <c r="SF54" s="18"/>
      <c r="SG54" s="18"/>
      <c r="SH54" s="18"/>
      <c r="SI54" s="18"/>
      <c r="SJ54" s="18"/>
      <c r="SK54" s="18"/>
      <c r="SL54" s="18"/>
      <c r="SM54" s="18"/>
      <c r="SN54" s="18"/>
      <c r="SO54" s="18"/>
      <c r="SP54" s="18"/>
      <c r="SQ54" s="18"/>
      <c r="SR54" s="18"/>
      <c r="SS54" s="18"/>
      <c r="ST54" s="18"/>
      <c r="SU54" s="18"/>
      <c r="SV54" s="18"/>
      <c r="SW54" s="18"/>
      <c r="SX54" s="18"/>
      <c r="SY54" s="18"/>
      <c r="SZ54" s="18"/>
      <c r="TA54" s="18"/>
      <c r="TB54" s="18"/>
      <c r="TC54" s="18"/>
      <c r="TD54" s="18"/>
    </row>
    <row r="55" spans="1:524" s="8" customFormat="1" ht="18" customHeight="1" x14ac:dyDescent="0.2">
      <c r="A55" s="9"/>
      <c r="B55" s="9"/>
      <c r="C55" s="9"/>
      <c r="D55" s="9"/>
      <c r="E55" s="85"/>
      <c r="F55" s="85"/>
      <c r="G55" s="86">
        <v>1100123</v>
      </c>
      <c r="H55" s="87" t="s">
        <v>55</v>
      </c>
      <c r="I55" s="86" t="s">
        <v>56</v>
      </c>
      <c r="J55" s="86" t="s">
        <v>179</v>
      </c>
      <c r="K55" s="86">
        <v>3511</v>
      </c>
      <c r="L55" s="86" t="s">
        <v>33</v>
      </c>
      <c r="M55" s="188">
        <v>472.5</v>
      </c>
      <c r="N55" s="106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</row>
    <row r="56" spans="1:524" s="8" customFormat="1" ht="18" customHeight="1" x14ac:dyDescent="0.2">
      <c r="A56" s="9"/>
      <c r="B56" s="9"/>
      <c r="C56" s="9"/>
      <c r="D56" s="9"/>
      <c r="E56" s="85"/>
      <c r="F56" s="85"/>
      <c r="G56" s="86">
        <v>1100123</v>
      </c>
      <c r="H56" s="87" t="s">
        <v>55</v>
      </c>
      <c r="I56" s="86" t="s">
        <v>56</v>
      </c>
      <c r="J56" s="86" t="s">
        <v>179</v>
      </c>
      <c r="K56" s="86">
        <v>3521</v>
      </c>
      <c r="L56" s="86" t="s">
        <v>34</v>
      </c>
      <c r="M56" s="188">
        <v>472.5</v>
      </c>
      <c r="N56" s="106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</row>
    <row r="57" spans="1:524" s="8" customFormat="1" ht="18" customHeight="1" x14ac:dyDescent="0.2">
      <c r="A57" s="9"/>
      <c r="B57" s="9"/>
      <c r="C57" s="9"/>
      <c r="D57" s="9"/>
      <c r="E57" s="85"/>
      <c r="F57" s="85"/>
      <c r="G57" s="86">
        <v>1100123</v>
      </c>
      <c r="H57" s="87" t="s">
        <v>55</v>
      </c>
      <c r="I57" s="86" t="s">
        <v>56</v>
      </c>
      <c r="J57" s="86" t="s">
        <v>179</v>
      </c>
      <c r="K57" s="86">
        <v>3531</v>
      </c>
      <c r="L57" s="86" t="s">
        <v>35</v>
      </c>
      <c r="M57" s="188">
        <v>6075</v>
      </c>
      <c r="N57" s="106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</row>
    <row r="58" spans="1:524" s="8" customFormat="1" ht="18" customHeight="1" x14ac:dyDescent="0.2">
      <c r="A58" s="9"/>
      <c r="B58" s="9"/>
      <c r="C58" s="9"/>
      <c r="D58" s="9"/>
      <c r="E58" s="85"/>
      <c r="F58" s="85"/>
      <c r="G58" s="86">
        <v>1100123</v>
      </c>
      <c r="H58" s="87" t="s">
        <v>55</v>
      </c>
      <c r="I58" s="86" t="s">
        <v>56</v>
      </c>
      <c r="J58" s="86" t="s">
        <v>179</v>
      </c>
      <c r="K58" s="86">
        <v>3551</v>
      </c>
      <c r="L58" s="86" t="s">
        <v>36</v>
      </c>
      <c r="M58" s="188">
        <v>5130</v>
      </c>
      <c r="N58" s="106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</row>
    <row r="59" spans="1:524" s="8" customFormat="1" ht="18" customHeight="1" x14ac:dyDescent="0.2">
      <c r="A59" s="9"/>
      <c r="B59" s="9"/>
      <c r="C59" s="9"/>
      <c r="D59" s="9"/>
      <c r="E59" s="85"/>
      <c r="F59" s="85"/>
      <c r="G59" s="86">
        <v>1100123</v>
      </c>
      <c r="H59" s="87" t="s">
        <v>55</v>
      </c>
      <c r="I59" s="86" t="s">
        <v>56</v>
      </c>
      <c r="J59" s="86" t="s">
        <v>179</v>
      </c>
      <c r="K59" s="86">
        <v>3571</v>
      </c>
      <c r="L59" s="86" t="s">
        <v>37</v>
      </c>
      <c r="M59" s="188">
        <v>3375</v>
      </c>
      <c r="N59" s="106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</row>
    <row r="60" spans="1:524" s="8" customFormat="1" ht="18" customHeight="1" x14ac:dyDescent="0.2">
      <c r="A60" s="9"/>
      <c r="B60" s="9"/>
      <c r="C60" s="9"/>
      <c r="D60" s="9"/>
      <c r="E60" s="85"/>
      <c r="F60" s="85"/>
      <c r="G60" s="86">
        <v>1100123</v>
      </c>
      <c r="H60" s="87" t="s">
        <v>55</v>
      </c>
      <c r="I60" s="86" t="s">
        <v>56</v>
      </c>
      <c r="J60" s="86" t="s">
        <v>179</v>
      </c>
      <c r="K60" s="86">
        <v>3611</v>
      </c>
      <c r="L60" s="86" t="s">
        <v>38</v>
      </c>
      <c r="M60" s="188">
        <v>337.5</v>
      </c>
      <c r="N60" s="106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</row>
    <row r="61" spans="1:524" s="8" customFormat="1" ht="18" customHeight="1" x14ac:dyDescent="0.2">
      <c r="A61" s="9"/>
      <c r="B61" s="9"/>
      <c r="C61" s="9"/>
      <c r="D61" s="9"/>
      <c r="E61" s="85"/>
      <c r="F61" s="85"/>
      <c r="G61" s="86">
        <v>1100123</v>
      </c>
      <c r="H61" s="87" t="s">
        <v>55</v>
      </c>
      <c r="I61" s="86" t="s">
        <v>56</v>
      </c>
      <c r="J61" s="86" t="s">
        <v>179</v>
      </c>
      <c r="K61" s="86">
        <v>3721</v>
      </c>
      <c r="L61" s="86" t="s">
        <v>39</v>
      </c>
      <c r="M61" s="188">
        <v>1026</v>
      </c>
      <c r="N61" s="106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</row>
    <row r="62" spans="1:524" s="8" customFormat="1" ht="18" customHeight="1" x14ac:dyDescent="0.2">
      <c r="A62" s="9"/>
      <c r="B62" s="9"/>
      <c r="C62" s="9"/>
      <c r="D62" s="9"/>
      <c r="E62" s="85"/>
      <c r="F62" s="85"/>
      <c r="G62" s="86">
        <v>1100123</v>
      </c>
      <c r="H62" s="87" t="s">
        <v>55</v>
      </c>
      <c r="I62" s="86" t="s">
        <v>56</v>
      </c>
      <c r="J62" s="86" t="s">
        <v>179</v>
      </c>
      <c r="K62" s="86">
        <v>3751</v>
      </c>
      <c r="L62" s="86" t="s">
        <v>40</v>
      </c>
      <c r="M62" s="188">
        <v>1620</v>
      </c>
      <c r="N62" s="106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</row>
    <row r="63" spans="1:524" s="8" customFormat="1" ht="18" customHeight="1" x14ac:dyDescent="0.2">
      <c r="A63" s="9"/>
      <c r="B63" s="9"/>
      <c r="C63" s="9"/>
      <c r="D63" s="9"/>
      <c r="E63" s="85"/>
      <c r="F63" s="85"/>
      <c r="G63" s="86">
        <v>1100123</v>
      </c>
      <c r="H63" s="87" t="s">
        <v>55</v>
      </c>
      <c r="I63" s="86" t="s">
        <v>56</v>
      </c>
      <c r="J63" s="86" t="s">
        <v>179</v>
      </c>
      <c r="K63" s="86">
        <v>3791</v>
      </c>
      <c r="L63" s="86" t="s">
        <v>41</v>
      </c>
      <c r="M63" s="188">
        <v>337.5</v>
      </c>
      <c r="N63" s="106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</row>
    <row r="64" spans="1:524" s="8" customFormat="1" ht="18" customHeight="1" x14ac:dyDescent="0.2">
      <c r="A64" s="9"/>
      <c r="B64" s="9"/>
      <c r="C64" s="9"/>
      <c r="D64" s="9"/>
      <c r="E64" s="85"/>
      <c r="F64" s="85"/>
      <c r="G64" s="86">
        <v>1100123</v>
      </c>
      <c r="H64" s="87" t="s">
        <v>55</v>
      </c>
      <c r="I64" s="86" t="s">
        <v>56</v>
      </c>
      <c r="J64" s="86" t="s">
        <v>179</v>
      </c>
      <c r="K64" s="86">
        <v>3821</v>
      </c>
      <c r="L64" s="86" t="s">
        <v>42</v>
      </c>
      <c r="M64" s="188">
        <v>1147.5</v>
      </c>
      <c r="N64" s="106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</row>
    <row r="65" spans="1:524" s="8" customFormat="1" ht="18" customHeight="1" x14ac:dyDescent="0.2">
      <c r="A65" s="9"/>
      <c r="B65" s="9"/>
      <c r="C65" s="9"/>
      <c r="D65" s="9"/>
      <c r="E65" s="85"/>
      <c r="F65" s="85"/>
      <c r="G65" s="86">
        <v>1100123</v>
      </c>
      <c r="H65" s="87" t="s">
        <v>55</v>
      </c>
      <c r="I65" s="86" t="s">
        <v>56</v>
      </c>
      <c r="J65" s="86" t="s">
        <v>179</v>
      </c>
      <c r="K65" s="86">
        <v>3921</v>
      </c>
      <c r="L65" s="86" t="s">
        <v>43</v>
      </c>
      <c r="M65" s="188">
        <v>5238</v>
      </c>
      <c r="N65" s="106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</row>
    <row r="66" spans="1:524" s="8" customFormat="1" ht="18" customHeight="1" x14ac:dyDescent="0.2">
      <c r="A66" s="9"/>
      <c r="B66" s="9"/>
      <c r="C66" s="9"/>
      <c r="D66" s="9"/>
      <c r="E66" s="85"/>
      <c r="F66" s="85"/>
      <c r="G66" s="86">
        <v>1100123</v>
      </c>
      <c r="H66" s="87" t="s">
        <v>55</v>
      </c>
      <c r="I66" s="86" t="s">
        <v>56</v>
      </c>
      <c r="J66" s="86" t="s">
        <v>179</v>
      </c>
      <c r="K66" s="86">
        <v>3961</v>
      </c>
      <c r="L66" s="86" t="s">
        <v>44</v>
      </c>
      <c r="M66" s="188">
        <v>729</v>
      </c>
      <c r="N66" s="106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</row>
    <row r="67" spans="1:524" s="8" customFormat="1" ht="18" customHeight="1" x14ac:dyDescent="0.2">
      <c r="A67" s="12"/>
      <c r="B67" s="12"/>
      <c r="C67" s="12"/>
      <c r="D67" s="12"/>
      <c r="E67" s="89"/>
      <c r="F67" s="89"/>
      <c r="G67" s="88"/>
      <c r="H67" s="88" t="s">
        <v>78</v>
      </c>
      <c r="I67" s="88"/>
      <c r="J67" s="88"/>
      <c r="K67" s="88"/>
      <c r="L67" s="90"/>
      <c r="M67" s="187">
        <v>173334.34</v>
      </c>
      <c r="N67" s="106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</row>
    <row r="68" spans="1:524" s="8" customFormat="1" ht="18" customHeight="1" x14ac:dyDescent="0.2">
      <c r="A68" s="9"/>
      <c r="B68" s="9"/>
      <c r="C68" s="9"/>
      <c r="D68" s="9"/>
      <c r="E68" s="85"/>
      <c r="F68" s="85"/>
      <c r="G68" s="86">
        <v>1100123</v>
      </c>
      <c r="H68" s="87" t="s">
        <v>55</v>
      </c>
      <c r="I68" s="86" t="s">
        <v>56</v>
      </c>
      <c r="J68" s="86" t="s">
        <v>179</v>
      </c>
      <c r="K68" s="86">
        <v>5911</v>
      </c>
      <c r="L68" s="86" t="s">
        <v>47</v>
      </c>
      <c r="M68" s="188">
        <v>4927.5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</row>
    <row r="69" spans="1:524" s="8" customFormat="1" ht="18" customHeight="1" x14ac:dyDescent="0.2">
      <c r="A69" s="12"/>
      <c r="B69" s="12"/>
      <c r="C69" s="12"/>
      <c r="D69" s="12"/>
      <c r="E69" s="89"/>
      <c r="F69" s="89"/>
      <c r="G69" s="88"/>
      <c r="H69" s="88" t="s">
        <v>81</v>
      </c>
      <c r="I69" s="88"/>
      <c r="J69" s="88"/>
      <c r="K69" s="88"/>
      <c r="L69" s="90"/>
      <c r="M69" s="187">
        <v>4927.5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</row>
    <row r="70" spans="1:524" s="16" customFormat="1" ht="18" customHeight="1" x14ac:dyDescent="0.2">
      <c r="A70" s="17"/>
      <c r="B70" s="17"/>
      <c r="C70" s="17"/>
      <c r="D70" s="17"/>
      <c r="E70" s="232" t="s">
        <v>191</v>
      </c>
      <c r="F70" s="232"/>
      <c r="G70" s="232"/>
      <c r="H70" s="232"/>
      <c r="I70" s="232"/>
      <c r="J70" s="232"/>
      <c r="K70" s="232"/>
      <c r="L70" s="232"/>
      <c r="M70" s="190">
        <v>250185.71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</row>
    <row r="71" spans="1:524" s="8" customFormat="1" ht="18" customHeight="1" x14ac:dyDescent="0.2">
      <c r="A71" s="9"/>
      <c r="B71" s="9"/>
      <c r="C71" s="9"/>
      <c r="D71" s="9"/>
      <c r="E71" s="85"/>
      <c r="F71" s="85"/>
      <c r="G71" s="86">
        <v>1100123</v>
      </c>
      <c r="H71" s="87" t="s">
        <v>55</v>
      </c>
      <c r="I71" s="86" t="s">
        <v>56</v>
      </c>
      <c r="J71" s="86" t="s">
        <v>180</v>
      </c>
      <c r="K71" s="86">
        <v>2111</v>
      </c>
      <c r="L71" s="86" t="s">
        <v>14</v>
      </c>
      <c r="M71" s="188">
        <v>3465.0000000000005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T71" s="18"/>
      <c r="OU71" s="18"/>
      <c r="OV71" s="18"/>
      <c r="OW71" s="18"/>
      <c r="OX71" s="18"/>
      <c r="OY71" s="18"/>
      <c r="OZ71" s="18"/>
      <c r="PA71" s="18"/>
      <c r="PB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N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PZ71" s="18"/>
      <c r="QA71" s="18"/>
      <c r="QB71" s="18"/>
      <c r="QC71" s="18"/>
      <c r="QD71" s="18"/>
      <c r="QE71" s="18"/>
      <c r="QF71" s="18"/>
      <c r="QG71" s="18"/>
      <c r="QH71" s="18"/>
      <c r="QI71" s="18"/>
      <c r="QJ71" s="18"/>
      <c r="QK71" s="18"/>
      <c r="QL71" s="18"/>
      <c r="QM71" s="18"/>
      <c r="QN71" s="18"/>
      <c r="QO71" s="18"/>
      <c r="QP71" s="18"/>
      <c r="QQ71" s="18"/>
      <c r="QR71" s="18"/>
      <c r="QS71" s="18"/>
      <c r="QT71" s="18"/>
      <c r="QU71" s="18"/>
      <c r="QV71" s="18"/>
      <c r="QW71" s="18"/>
      <c r="QX71" s="18"/>
      <c r="QY71" s="18"/>
      <c r="QZ71" s="18"/>
      <c r="RA71" s="18"/>
      <c r="RB71" s="18"/>
      <c r="RC71" s="18"/>
      <c r="RD71" s="18"/>
      <c r="RE71" s="18"/>
      <c r="RF71" s="18"/>
      <c r="RG71" s="18"/>
      <c r="RH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T71" s="18"/>
      <c r="RU71" s="18"/>
      <c r="RV71" s="18"/>
      <c r="RW71" s="18"/>
      <c r="RX71" s="18"/>
      <c r="RY71" s="18"/>
      <c r="RZ71" s="18"/>
      <c r="SA71" s="18"/>
      <c r="SB71" s="18"/>
      <c r="SC71" s="18"/>
      <c r="SD71" s="18"/>
      <c r="SE71" s="18"/>
      <c r="SF71" s="18"/>
      <c r="SG71" s="18"/>
      <c r="SH71" s="18"/>
      <c r="SI71" s="18"/>
      <c r="SJ71" s="18"/>
      <c r="SK71" s="18"/>
      <c r="SL71" s="18"/>
      <c r="SM71" s="18"/>
      <c r="SN71" s="18"/>
      <c r="SO71" s="18"/>
      <c r="SP71" s="18"/>
      <c r="SQ71" s="18"/>
      <c r="SR71" s="18"/>
      <c r="SS71" s="18"/>
      <c r="ST71" s="18"/>
      <c r="SU71" s="18"/>
      <c r="SV71" s="18"/>
      <c r="SW71" s="18"/>
      <c r="SX71" s="18"/>
      <c r="SY71" s="18"/>
      <c r="SZ71" s="18"/>
      <c r="TA71" s="18"/>
      <c r="TB71" s="18"/>
      <c r="TC71" s="18"/>
      <c r="TD71" s="18"/>
    </row>
    <row r="72" spans="1:524" s="8" customFormat="1" ht="18" customHeight="1" x14ac:dyDescent="0.2">
      <c r="A72" s="9"/>
      <c r="B72" s="9"/>
      <c r="C72" s="9"/>
      <c r="D72" s="9"/>
      <c r="E72" s="85"/>
      <c r="F72" s="85"/>
      <c r="G72" s="86">
        <v>1100123</v>
      </c>
      <c r="H72" s="87" t="s">
        <v>55</v>
      </c>
      <c r="I72" s="86" t="s">
        <v>56</v>
      </c>
      <c r="J72" s="86" t="s">
        <v>180</v>
      </c>
      <c r="K72" s="86">
        <v>2121</v>
      </c>
      <c r="L72" s="86" t="s">
        <v>15</v>
      </c>
      <c r="M72" s="188">
        <v>5481.13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T72" s="18"/>
      <c r="OU72" s="18"/>
      <c r="OV72" s="18"/>
      <c r="OW72" s="18"/>
      <c r="OX72" s="18"/>
      <c r="OY72" s="18"/>
      <c r="OZ72" s="18"/>
      <c r="PA72" s="18"/>
      <c r="PB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N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PZ72" s="18"/>
      <c r="QA72" s="18"/>
      <c r="QB72" s="18"/>
      <c r="QC72" s="18"/>
      <c r="QD72" s="18"/>
      <c r="QE72" s="18"/>
      <c r="QF72" s="18"/>
      <c r="QG72" s="18"/>
      <c r="QH72" s="18"/>
      <c r="QI72" s="18"/>
      <c r="QJ72" s="18"/>
      <c r="QK72" s="18"/>
      <c r="QL72" s="18"/>
      <c r="QM72" s="18"/>
      <c r="QN72" s="18"/>
      <c r="QO72" s="18"/>
      <c r="QP72" s="18"/>
      <c r="QQ72" s="18"/>
      <c r="QR72" s="18"/>
      <c r="QS72" s="18"/>
      <c r="QT72" s="18"/>
      <c r="QU72" s="18"/>
      <c r="QV72" s="18"/>
      <c r="QW72" s="18"/>
      <c r="QX72" s="18"/>
      <c r="QY72" s="18"/>
      <c r="QZ72" s="18"/>
      <c r="RA72" s="18"/>
      <c r="RB72" s="18"/>
      <c r="RC72" s="18"/>
      <c r="RD72" s="18"/>
      <c r="RE72" s="18"/>
      <c r="RF72" s="18"/>
      <c r="RG72" s="18"/>
      <c r="RH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T72" s="18"/>
      <c r="RU72" s="18"/>
      <c r="RV72" s="18"/>
      <c r="RW72" s="18"/>
      <c r="RX72" s="18"/>
      <c r="RY72" s="18"/>
      <c r="RZ72" s="18"/>
      <c r="SA72" s="18"/>
      <c r="SB72" s="18"/>
      <c r="SC72" s="18"/>
      <c r="SD72" s="18"/>
      <c r="SE72" s="18"/>
      <c r="SF72" s="18"/>
      <c r="SG72" s="18"/>
      <c r="SH72" s="18"/>
      <c r="SI72" s="18"/>
      <c r="SJ72" s="18"/>
      <c r="SK72" s="18"/>
      <c r="SL72" s="18"/>
      <c r="SM72" s="18"/>
      <c r="SN72" s="18"/>
      <c r="SO72" s="18"/>
      <c r="SP72" s="18"/>
      <c r="SQ72" s="18"/>
      <c r="SR72" s="18"/>
      <c r="SS72" s="18"/>
      <c r="ST72" s="18"/>
      <c r="SU72" s="18"/>
      <c r="SV72" s="18"/>
      <c r="SW72" s="18"/>
      <c r="SX72" s="18"/>
      <c r="SY72" s="18"/>
      <c r="SZ72" s="18"/>
      <c r="TA72" s="18"/>
      <c r="TB72" s="18"/>
      <c r="TC72" s="18"/>
      <c r="TD72" s="18"/>
    </row>
    <row r="73" spans="1:524" s="8" customFormat="1" ht="18" customHeight="1" x14ac:dyDescent="0.2">
      <c r="A73" s="9"/>
      <c r="B73" s="9"/>
      <c r="C73" s="9"/>
      <c r="D73" s="9"/>
      <c r="E73" s="85"/>
      <c r="F73" s="85"/>
      <c r="G73" s="86">
        <v>1100123</v>
      </c>
      <c r="H73" s="87" t="s">
        <v>55</v>
      </c>
      <c r="I73" s="86" t="s">
        <v>56</v>
      </c>
      <c r="J73" s="86" t="s">
        <v>180</v>
      </c>
      <c r="K73" s="86">
        <v>2151</v>
      </c>
      <c r="L73" s="86" t="s">
        <v>16</v>
      </c>
      <c r="M73" s="188">
        <v>495.00000000000006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</row>
    <row r="74" spans="1:524" s="8" customFormat="1" ht="18" customHeight="1" x14ac:dyDescent="0.2">
      <c r="A74" s="9"/>
      <c r="B74" s="9"/>
      <c r="C74" s="9"/>
      <c r="D74" s="9"/>
      <c r="E74" s="85"/>
      <c r="F74" s="85"/>
      <c r="G74" s="86">
        <v>1100123</v>
      </c>
      <c r="H74" s="87" t="s">
        <v>55</v>
      </c>
      <c r="I74" s="86" t="s">
        <v>56</v>
      </c>
      <c r="J74" s="86" t="s">
        <v>180</v>
      </c>
      <c r="K74" s="86">
        <v>2161</v>
      </c>
      <c r="L74" s="86" t="s">
        <v>17</v>
      </c>
      <c r="M74" s="188">
        <v>1386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</row>
    <row r="75" spans="1:524" s="8" customFormat="1" ht="18" customHeight="1" x14ac:dyDescent="0.2">
      <c r="A75" s="9"/>
      <c r="B75" s="9"/>
      <c r="C75" s="9"/>
      <c r="D75" s="9"/>
      <c r="E75" s="85"/>
      <c r="F75" s="85"/>
      <c r="G75" s="86">
        <v>1100123</v>
      </c>
      <c r="H75" s="87" t="s">
        <v>55</v>
      </c>
      <c r="I75" s="86" t="s">
        <v>56</v>
      </c>
      <c r="J75" s="86" t="s">
        <v>180</v>
      </c>
      <c r="K75" s="86">
        <v>2212</v>
      </c>
      <c r="L75" s="86" t="s">
        <v>89</v>
      </c>
      <c r="M75" s="188">
        <v>9075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</row>
    <row r="76" spans="1:524" s="8" customFormat="1" ht="18" customHeight="1" x14ac:dyDescent="0.2">
      <c r="A76" s="9"/>
      <c r="B76" s="9"/>
      <c r="C76" s="9"/>
      <c r="D76" s="9"/>
      <c r="E76" s="85"/>
      <c r="F76" s="85"/>
      <c r="G76" s="86">
        <v>1100123</v>
      </c>
      <c r="H76" s="87" t="s">
        <v>55</v>
      </c>
      <c r="I76" s="86" t="s">
        <v>56</v>
      </c>
      <c r="J76" s="86" t="s">
        <v>180</v>
      </c>
      <c r="K76" s="86">
        <v>2531</v>
      </c>
      <c r="L76" s="86" t="s">
        <v>18</v>
      </c>
      <c r="M76" s="188">
        <v>198.00000000000003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</row>
    <row r="77" spans="1:524" s="8" customFormat="1" ht="18" customHeight="1" x14ac:dyDescent="0.2">
      <c r="A77" s="9"/>
      <c r="B77" s="9"/>
      <c r="C77" s="9"/>
      <c r="D77" s="9"/>
      <c r="E77" s="85"/>
      <c r="F77" s="85"/>
      <c r="G77" s="86">
        <v>1100123</v>
      </c>
      <c r="H77" s="87" t="s">
        <v>55</v>
      </c>
      <c r="I77" s="86" t="s">
        <v>56</v>
      </c>
      <c r="J77" s="86" t="s">
        <v>180</v>
      </c>
      <c r="K77" s="86">
        <v>2612</v>
      </c>
      <c r="L77" s="86" t="s">
        <v>58</v>
      </c>
      <c r="M77" s="188">
        <v>8085.0000000000009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</row>
    <row r="78" spans="1:524" s="8" customFormat="1" ht="18" customHeight="1" x14ac:dyDescent="0.2">
      <c r="A78" s="9"/>
      <c r="B78" s="9"/>
      <c r="C78" s="9"/>
      <c r="D78" s="9"/>
      <c r="E78" s="85"/>
      <c r="F78" s="85"/>
      <c r="G78" s="86">
        <v>1100123</v>
      </c>
      <c r="H78" s="87" t="s">
        <v>55</v>
      </c>
      <c r="I78" s="86" t="s">
        <v>56</v>
      </c>
      <c r="J78" s="86" t="s">
        <v>180</v>
      </c>
      <c r="K78" s="86">
        <v>2941</v>
      </c>
      <c r="L78" s="86" t="s">
        <v>155</v>
      </c>
      <c r="M78" s="188">
        <v>4125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</row>
    <row r="79" spans="1:524" s="8" customFormat="1" ht="18" customHeight="1" x14ac:dyDescent="0.2">
      <c r="A79" s="9"/>
      <c r="B79" s="9"/>
      <c r="C79" s="9"/>
      <c r="D79" s="9"/>
      <c r="E79" s="85"/>
      <c r="F79" s="85"/>
      <c r="G79" s="86"/>
      <c r="H79" s="90" t="s">
        <v>79</v>
      </c>
      <c r="I79" s="86"/>
      <c r="J79" s="86"/>
      <c r="K79" s="86"/>
      <c r="L79" s="88"/>
      <c r="M79" s="191">
        <v>32310.13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</row>
    <row r="80" spans="1:524" s="8" customFormat="1" ht="18" customHeight="1" x14ac:dyDescent="0.2">
      <c r="A80" s="9"/>
      <c r="B80" s="9"/>
      <c r="C80" s="9"/>
      <c r="D80" s="9"/>
      <c r="E80" s="85"/>
      <c r="F80" s="85"/>
      <c r="G80" s="86">
        <v>1100123</v>
      </c>
      <c r="H80" s="87" t="s">
        <v>55</v>
      </c>
      <c r="I80" s="86" t="s">
        <v>56</v>
      </c>
      <c r="J80" s="86" t="s">
        <v>180</v>
      </c>
      <c r="K80" s="86">
        <v>3111</v>
      </c>
      <c r="L80" s="86" t="s">
        <v>20</v>
      </c>
      <c r="M80" s="188">
        <v>14685.000000000002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</row>
    <row r="81" spans="1:524" s="8" customFormat="1" ht="18" customHeight="1" x14ac:dyDescent="0.2">
      <c r="A81" s="9"/>
      <c r="B81" s="9"/>
      <c r="C81" s="9"/>
      <c r="D81" s="9"/>
      <c r="E81" s="85"/>
      <c r="F81" s="85"/>
      <c r="G81" s="86">
        <v>1100123</v>
      </c>
      <c r="H81" s="87" t="s">
        <v>55</v>
      </c>
      <c r="I81" s="86" t="s">
        <v>56</v>
      </c>
      <c r="J81" s="86" t="s">
        <v>180</v>
      </c>
      <c r="K81" s="86">
        <v>3112</v>
      </c>
      <c r="L81" s="86" t="s">
        <v>21</v>
      </c>
      <c r="M81" s="188">
        <v>1468.5000000000002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</row>
    <row r="82" spans="1:524" s="8" customFormat="1" ht="18" customHeight="1" x14ac:dyDescent="0.2">
      <c r="A82" s="9"/>
      <c r="B82" s="9"/>
      <c r="C82" s="9"/>
      <c r="D82" s="9"/>
      <c r="E82" s="85"/>
      <c r="F82" s="85"/>
      <c r="G82" s="86">
        <v>1100123</v>
      </c>
      <c r="H82" s="87" t="s">
        <v>55</v>
      </c>
      <c r="I82" s="86" t="s">
        <v>56</v>
      </c>
      <c r="J82" s="86" t="s">
        <v>180</v>
      </c>
      <c r="K82" s="86">
        <v>3131</v>
      </c>
      <c r="L82" s="86" t="s">
        <v>22</v>
      </c>
      <c r="M82" s="188">
        <v>577.5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</row>
    <row r="83" spans="1:524" s="8" customFormat="1" ht="18" customHeight="1" x14ac:dyDescent="0.2">
      <c r="A83" s="9"/>
      <c r="B83" s="9"/>
      <c r="C83" s="9"/>
      <c r="D83" s="9"/>
      <c r="E83" s="85"/>
      <c r="F83" s="85"/>
      <c r="G83" s="86">
        <v>1100123</v>
      </c>
      <c r="H83" s="87" t="s">
        <v>55</v>
      </c>
      <c r="I83" s="86" t="s">
        <v>56</v>
      </c>
      <c r="J83" s="86" t="s">
        <v>180</v>
      </c>
      <c r="K83" s="86">
        <v>3141</v>
      </c>
      <c r="L83" s="86" t="s">
        <v>23</v>
      </c>
      <c r="M83" s="188">
        <v>4950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</row>
    <row r="84" spans="1:524" s="8" customFormat="1" ht="18" customHeight="1" x14ac:dyDescent="0.2">
      <c r="A84" s="9"/>
      <c r="B84" s="9"/>
      <c r="C84" s="9"/>
      <c r="D84" s="9"/>
      <c r="E84" s="85"/>
      <c r="F84" s="85"/>
      <c r="G84" s="86">
        <v>1100123</v>
      </c>
      <c r="H84" s="87" t="s">
        <v>55</v>
      </c>
      <c r="I84" s="86" t="s">
        <v>56</v>
      </c>
      <c r="J84" s="86" t="s">
        <v>180</v>
      </c>
      <c r="K84" s="86">
        <v>3151</v>
      </c>
      <c r="L84" s="86" t="s">
        <v>24</v>
      </c>
      <c r="M84" s="188">
        <v>4950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</row>
    <row r="85" spans="1:524" s="8" customFormat="1" ht="18" customHeight="1" x14ac:dyDescent="0.2">
      <c r="A85" s="9"/>
      <c r="B85" s="9"/>
      <c r="C85" s="9"/>
      <c r="D85" s="9"/>
      <c r="E85" s="85"/>
      <c r="F85" s="85"/>
      <c r="G85" s="86">
        <v>1100123</v>
      </c>
      <c r="H85" s="87" t="s">
        <v>55</v>
      </c>
      <c r="I85" s="86" t="s">
        <v>56</v>
      </c>
      <c r="J85" s="86" t="s">
        <v>180</v>
      </c>
      <c r="K85" s="86">
        <v>3171</v>
      </c>
      <c r="L85" s="86" t="s">
        <v>25</v>
      </c>
      <c r="M85" s="188">
        <v>42900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</row>
    <row r="86" spans="1:524" s="8" customFormat="1" ht="18" customHeight="1" x14ac:dyDescent="0.2">
      <c r="A86" s="9"/>
      <c r="B86" s="9"/>
      <c r="C86" s="9"/>
      <c r="D86" s="9"/>
      <c r="E86" s="85"/>
      <c r="F86" s="85"/>
      <c r="G86" s="86">
        <v>1100123</v>
      </c>
      <c r="H86" s="87" t="s">
        <v>55</v>
      </c>
      <c r="I86" s="86" t="s">
        <v>56</v>
      </c>
      <c r="J86" s="86" t="s">
        <v>180</v>
      </c>
      <c r="K86" s="86">
        <v>3181</v>
      </c>
      <c r="L86" s="86" t="s">
        <v>26</v>
      </c>
      <c r="M86" s="188">
        <v>330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</row>
    <row r="87" spans="1:524" s="8" customFormat="1" ht="18" customHeight="1" x14ac:dyDescent="0.2">
      <c r="A87" s="9"/>
      <c r="B87" s="9"/>
      <c r="C87" s="9"/>
      <c r="D87" s="9"/>
      <c r="E87" s="85"/>
      <c r="F87" s="85"/>
      <c r="G87" s="86">
        <v>1100123</v>
      </c>
      <c r="H87" s="87" t="s">
        <v>55</v>
      </c>
      <c r="I87" s="86" t="s">
        <v>56</v>
      </c>
      <c r="J87" s="86" t="s">
        <v>180</v>
      </c>
      <c r="K87" s="86">
        <v>3221</v>
      </c>
      <c r="L87" s="86" t="s">
        <v>27</v>
      </c>
      <c r="M87" s="188">
        <v>61501.78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</row>
    <row r="88" spans="1:524" s="8" customFormat="1" ht="18" customHeight="1" x14ac:dyDescent="0.2">
      <c r="A88" s="9"/>
      <c r="B88" s="9"/>
      <c r="C88" s="9"/>
      <c r="D88" s="9"/>
      <c r="E88" s="85"/>
      <c r="F88" s="85"/>
      <c r="G88" s="86">
        <v>1100123</v>
      </c>
      <c r="H88" s="87" t="s">
        <v>55</v>
      </c>
      <c r="I88" s="86" t="s">
        <v>56</v>
      </c>
      <c r="J88" s="86" t="s">
        <v>180</v>
      </c>
      <c r="K88" s="86">
        <v>3291</v>
      </c>
      <c r="L88" s="86" t="s">
        <v>28</v>
      </c>
      <c r="M88" s="188">
        <v>4125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</row>
    <row r="89" spans="1:524" s="8" customFormat="1" ht="18" customHeight="1" x14ac:dyDescent="0.2">
      <c r="A89" s="9"/>
      <c r="B89" s="9"/>
      <c r="C89" s="9"/>
      <c r="D89" s="9"/>
      <c r="E89" s="85"/>
      <c r="F89" s="85"/>
      <c r="G89" s="86">
        <v>1100123</v>
      </c>
      <c r="H89" s="87" t="s">
        <v>55</v>
      </c>
      <c r="I89" s="86" t="s">
        <v>56</v>
      </c>
      <c r="J89" s="86" t="s">
        <v>180</v>
      </c>
      <c r="K89" s="86">
        <v>3311</v>
      </c>
      <c r="L89" s="86" t="s">
        <v>29</v>
      </c>
      <c r="M89" s="188">
        <v>4950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</row>
    <row r="90" spans="1:524" s="8" customFormat="1" ht="18" customHeight="1" x14ac:dyDescent="0.2">
      <c r="A90" s="9"/>
      <c r="B90" s="9"/>
      <c r="C90" s="9"/>
      <c r="D90" s="9"/>
      <c r="E90" s="85"/>
      <c r="F90" s="85"/>
      <c r="G90" s="86">
        <v>1100123</v>
      </c>
      <c r="H90" s="87" t="s">
        <v>55</v>
      </c>
      <c r="I90" s="86" t="s">
        <v>56</v>
      </c>
      <c r="J90" s="86" t="s">
        <v>180</v>
      </c>
      <c r="K90" s="86">
        <v>3361</v>
      </c>
      <c r="L90" s="86" t="s">
        <v>30</v>
      </c>
      <c r="M90" s="188">
        <v>577.5</v>
      </c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</row>
    <row r="91" spans="1:524" s="8" customFormat="1" ht="18" customHeight="1" x14ac:dyDescent="0.2">
      <c r="A91" s="9"/>
      <c r="B91" s="9"/>
      <c r="C91" s="9"/>
      <c r="D91" s="9"/>
      <c r="E91" s="85"/>
      <c r="F91" s="85"/>
      <c r="G91" s="86">
        <v>1100123</v>
      </c>
      <c r="H91" s="87" t="s">
        <v>55</v>
      </c>
      <c r="I91" s="86" t="s">
        <v>56</v>
      </c>
      <c r="J91" s="86" t="s">
        <v>180</v>
      </c>
      <c r="K91" s="86">
        <v>3381</v>
      </c>
      <c r="L91" s="86" t="s">
        <v>31</v>
      </c>
      <c r="M91" s="188">
        <v>514.80000000000007</v>
      </c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</row>
    <row r="92" spans="1:524" s="8" customFormat="1" ht="18" customHeight="1" x14ac:dyDescent="0.2">
      <c r="A92" s="9"/>
      <c r="B92" s="9"/>
      <c r="C92" s="9"/>
      <c r="D92" s="9"/>
      <c r="E92" s="85"/>
      <c r="F92" s="85"/>
      <c r="G92" s="86">
        <v>1100123</v>
      </c>
      <c r="H92" s="87" t="s">
        <v>55</v>
      </c>
      <c r="I92" s="86" t="s">
        <v>56</v>
      </c>
      <c r="J92" s="86" t="s">
        <v>180</v>
      </c>
      <c r="K92" s="86">
        <v>3391</v>
      </c>
      <c r="L92" s="107" t="s">
        <v>75</v>
      </c>
      <c r="M92" s="188">
        <v>31350.000000000004</v>
      </c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</row>
    <row r="93" spans="1:524" s="8" customFormat="1" ht="18" customHeight="1" x14ac:dyDescent="0.2">
      <c r="A93" s="9"/>
      <c r="B93" s="9"/>
      <c r="C93" s="9"/>
      <c r="D93" s="9"/>
      <c r="E93" s="85"/>
      <c r="F93" s="85"/>
      <c r="G93" s="86">
        <v>1100123</v>
      </c>
      <c r="H93" s="87" t="s">
        <v>55</v>
      </c>
      <c r="I93" s="86" t="s">
        <v>56</v>
      </c>
      <c r="J93" s="86" t="s">
        <v>180</v>
      </c>
      <c r="K93" s="86">
        <v>3411</v>
      </c>
      <c r="L93" s="86" t="s">
        <v>32</v>
      </c>
      <c r="M93" s="188">
        <v>1386</v>
      </c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</row>
    <row r="94" spans="1:524" s="8" customFormat="1" ht="18" customHeight="1" x14ac:dyDescent="0.2">
      <c r="A94" s="9"/>
      <c r="B94" s="9"/>
      <c r="C94" s="9"/>
      <c r="D94" s="9"/>
      <c r="E94" s="85"/>
      <c r="F94" s="85"/>
      <c r="G94" s="86">
        <v>1100123</v>
      </c>
      <c r="H94" s="87" t="s">
        <v>55</v>
      </c>
      <c r="I94" s="86" t="s">
        <v>56</v>
      </c>
      <c r="J94" s="86" t="s">
        <v>180</v>
      </c>
      <c r="K94" s="86">
        <v>3451</v>
      </c>
      <c r="L94" s="86" t="s">
        <v>90</v>
      </c>
      <c r="M94" s="188">
        <v>5857.5000000000009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  <c r="IW94" s="18"/>
      <c r="IX94" s="18"/>
      <c r="IY94" s="18"/>
      <c r="IZ94" s="18"/>
      <c r="JA94" s="18"/>
      <c r="JB94" s="18"/>
      <c r="JC94" s="18"/>
      <c r="JD94" s="18"/>
      <c r="JE94" s="18"/>
      <c r="JF94" s="18"/>
      <c r="JG94" s="18"/>
      <c r="JH94" s="18"/>
      <c r="JI94" s="18"/>
      <c r="JJ94" s="18"/>
      <c r="JK94" s="18"/>
      <c r="JL94" s="18"/>
      <c r="JM94" s="18"/>
      <c r="JN94" s="18"/>
      <c r="JO94" s="18"/>
      <c r="JP94" s="18"/>
      <c r="JQ94" s="18"/>
      <c r="JR94" s="18"/>
      <c r="JS94" s="18"/>
      <c r="JT94" s="18"/>
      <c r="JU94" s="18"/>
      <c r="JV94" s="18"/>
      <c r="JW94" s="18"/>
      <c r="JX94" s="18"/>
      <c r="JY94" s="18"/>
      <c r="JZ94" s="18"/>
      <c r="KA94" s="18"/>
      <c r="KB94" s="18"/>
      <c r="KC94" s="18"/>
      <c r="KD94" s="18"/>
      <c r="KE94" s="18"/>
      <c r="KF94" s="18"/>
      <c r="KG94" s="18"/>
      <c r="KH94" s="18"/>
      <c r="KI94" s="18"/>
      <c r="KJ94" s="18"/>
      <c r="KK94" s="18"/>
      <c r="KL94" s="18"/>
      <c r="KM94" s="18"/>
      <c r="KN94" s="18"/>
      <c r="KO94" s="18"/>
      <c r="KP94" s="18"/>
      <c r="KQ94" s="18"/>
      <c r="KR94" s="18"/>
      <c r="KS94" s="18"/>
      <c r="KT94" s="18"/>
      <c r="KU94" s="18"/>
      <c r="KV94" s="18"/>
      <c r="KW94" s="18"/>
      <c r="KX94" s="18"/>
      <c r="KY94" s="18"/>
      <c r="KZ94" s="18"/>
      <c r="LA94" s="18"/>
      <c r="LB94" s="18"/>
      <c r="LC94" s="18"/>
      <c r="LD94" s="18"/>
      <c r="LE94" s="18"/>
      <c r="LF94" s="18"/>
      <c r="LG94" s="18"/>
      <c r="LH94" s="18"/>
      <c r="LI94" s="18"/>
      <c r="LJ94" s="18"/>
      <c r="LK94" s="18"/>
      <c r="LL94" s="18"/>
      <c r="LM94" s="18"/>
      <c r="LN94" s="18"/>
      <c r="LO94" s="18"/>
      <c r="LP94" s="18"/>
      <c r="LQ94" s="18"/>
      <c r="LR94" s="18"/>
      <c r="LS94" s="18"/>
      <c r="LT94" s="18"/>
      <c r="LU94" s="18"/>
      <c r="LV94" s="18"/>
      <c r="LW94" s="18"/>
      <c r="LX94" s="18"/>
      <c r="LY94" s="18"/>
      <c r="LZ94" s="18"/>
      <c r="MA94" s="18"/>
      <c r="MB94" s="18"/>
      <c r="MC94" s="18"/>
      <c r="MD94" s="18"/>
      <c r="ME94" s="18"/>
      <c r="MF94" s="18"/>
      <c r="MG94" s="18"/>
      <c r="MH94" s="18"/>
      <c r="MI94" s="18"/>
      <c r="MJ94" s="18"/>
      <c r="MK94" s="18"/>
      <c r="ML94" s="18"/>
      <c r="MM94" s="18"/>
      <c r="MN94" s="18"/>
      <c r="MO94" s="18"/>
      <c r="MP94" s="18"/>
      <c r="MQ94" s="18"/>
      <c r="MR94" s="18"/>
      <c r="MS94" s="18"/>
      <c r="MT94" s="18"/>
      <c r="MU94" s="18"/>
      <c r="MV94" s="18"/>
      <c r="MW94" s="18"/>
      <c r="MX94" s="18"/>
      <c r="MY94" s="18"/>
      <c r="MZ94" s="18"/>
      <c r="NA94" s="18"/>
      <c r="NB94" s="18"/>
      <c r="NC94" s="18"/>
      <c r="ND94" s="18"/>
      <c r="NE94" s="18"/>
      <c r="NF94" s="18"/>
      <c r="NG94" s="18"/>
      <c r="NH94" s="18"/>
      <c r="NI94" s="18"/>
      <c r="NJ94" s="18"/>
      <c r="NK94" s="18"/>
      <c r="NL94" s="18"/>
      <c r="NM94" s="18"/>
      <c r="NN94" s="18"/>
      <c r="NO94" s="18"/>
      <c r="NP94" s="18"/>
      <c r="NQ94" s="18"/>
      <c r="NR94" s="18"/>
      <c r="NS94" s="18"/>
      <c r="NT94" s="18"/>
      <c r="NU94" s="18"/>
      <c r="NV94" s="18"/>
      <c r="NW94" s="18"/>
      <c r="NX94" s="18"/>
      <c r="NY94" s="18"/>
      <c r="NZ94" s="18"/>
      <c r="OA94" s="18"/>
      <c r="OB94" s="18"/>
      <c r="OC94" s="18"/>
      <c r="OD94" s="18"/>
      <c r="OE94" s="18"/>
      <c r="OF94" s="18"/>
      <c r="OG94" s="18"/>
      <c r="OH94" s="18"/>
      <c r="OI94" s="18"/>
      <c r="OJ94" s="18"/>
      <c r="OK94" s="18"/>
      <c r="OL94" s="18"/>
      <c r="OM94" s="18"/>
      <c r="ON94" s="18"/>
      <c r="OO94" s="18"/>
      <c r="OP94" s="18"/>
      <c r="OQ94" s="18"/>
      <c r="OR94" s="18"/>
      <c r="OS94" s="18"/>
      <c r="OT94" s="18"/>
      <c r="OU94" s="18"/>
      <c r="OV94" s="18"/>
      <c r="OW94" s="18"/>
      <c r="OX94" s="18"/>
      <c r="OY94" s="18"/>
      <c r="OZ94" s="18"/>
      <c r="PA94" s="18"/>
      <c r="PB94" s="18"/>
      <c r="PC94" s="18"/>
      <c r="PD94" s="18"/>
      <c r="PE94" s="18"/>
      <c r="PF94" s="18"/>
      <c r="PG94" s="18"/>
      <c r="PH94" s="18"/>
      <c r="PI94" s="18"/>
      <c r="PJ94" s="18"/>
      <c r="PK94" s="18"/>
      <c r="PL94" s="18"/>
      <c r="PM94" s="18"/>
      <c r="PN94" s="18"/>
      <c r="PO94" s="18"/>
      <c r="PP94" s="18"/>
      <c r="PQ94" s="18"/>
      <c r="PR94" s="18"/>
      <c r="PS94" s="18"/>
      <c r="PT94" s="18"/>
      <c r="PU94" s="18"/>
      <c r="PV94" s="18"/>
      <c r="PW94" s="18"/>
      <c r="PX94" s="18"/>
      <c r="PY94" s="18"/>
      <c r="PZ94" s="18"/>
      <c r="QA94" s="18"/>
      <c r="QB94" s="18"/>
      <c r="QC94" s="18"/>
      <c r="QD94" s="18"/>
      <c r="QE94" s="18"/>
      <c r="QF94" s="18"/>
      <c r="QG94" s="18"/>
      <c r="QH94" s="18"/>
      <c r="QI94" s="18"/>
      <c r="QJ94" s="18"/>
      <c r="QK94" s="18"/>
      <c r="QL94" s="18"/>
      <c r="QM94" s="18"/>
      <c r="QN94" s="18"/>
      <c r="QO94" s="18"/>
      <c r="QP94" s="18"/>
      <c r="QQ94" s="18"/>
      <c r="QR94" s="18"/>
      <c r="QS94" s="18"/>
      <c r="QT94" s="18"/>
      <c r="QU94" s="18"/>
      <c r="QV94" s="18"/>
      <c r="QW94" s="18"/>
      <c r="QX94" s="18"/>
      <c r="QY94" s="18"/>
      <c r="QZ94" s="18"/>
      <c r="RA94" s="18"/>
      <c r="RB94" s="18"/>
      <c r="RC94" s="18"/>
      <c r="RD94" s="18"/>
      <c r="RE94" s="18"/>
      <c r="RF94" s="18"/>
      <c r="RG94" s="18"/>
      <c r="RH94" s="18"/>
      <c r="RI94" s="18"/>
      <c r="RJ94" s="18"/>
      <c r="RK94" s="18"/>
      <c r="RL94" s="18"/>
      <c r="RM94" s="18"/>
      <c r="RN94" s="18"/>
      <c r="RO94" s="18"/>
      <c r="RP94" s="18"/>
      <c r="RQ94" s="18"/>
      <c r="RR94" s="18"/>
      <c r="RS94" s="18"/>
      <c r="RT94" s="18"/>
      <c r="RU94" s="18"/>
      <c r="RV94" s="18"/>
      <c r="RW94" s="18"/>
      <c r="RX94" s="18"/>
      <c r="RY94" s="18"/>
      <c r="RZ94" s="18"/>
      <c r="SA94" s="18"/>
      <c r="SB94" s="18"/>
      <c r="SC94" s="18"/>
      <c r="SD94" s="18"/>
      <c r="SE94" s="18"/>
      <c r="SF94" s="18"/>
      <c r="SG94" s="18"/>
      <c r="SH94" s="18"/>
      <c r="SI94" s="18"/>
      <c r="SJ94" s="18"/>
      <c r="SK94" s="18"/>
      <c r="SL94" s="18"/>
      <c r="SM94" s="18"/>
      <c r="SN94" s="18"/>
      <c r="SO94" s="18"/>
      <c r="SP94" s="18"/>
      <c r="SQ94" s="18"/>
      <c r="SR94" s="18"/>
      <c r="SS94" s="18"/>
      <c r="ST94" s="18"/>
      <c r="SU94" s="18"/>
      <c r="SV94" s="18"/>
      <c r="SW94" s="18"/>
      <c r="SX94" s="18"/>
      <c r="SY94" s="18"/>
      <c r="SZ94" s="18"/>
      <c r="TA94" s="18"/>
      <c r="TB94" s="18"/>
      <c r="TC94" s="18"/>
      <c r="TD94" s="18"/>
    </row>
    <row r="95" spans="1:524" s="8" customFormat="1" ht="18" customHeight="1" x14ac:dyDescent="0.2">
      <c r="A95" s="9"/>
      <c r="B95" s="9"/>
      <c r="C95" s="9"/>
      <c r="D95" s="9"/>
      <c r="E95" s="85"/>
      <c r="F95" s="85"/>
      <c r="G95" s="86">
        <v>1100123</v>
      </c>
      <c r="H95" s="87" t="s">
        <v>55</v>
      </c>
      <c r="I95" s="86" t="s">
        <v>56</v>
      </c>
      <c r="J95" s="86" t="s">
        <v>180</v>
      </c>
      <c r="K95" s="86">
        <v>3511</v>
      </c>
      <c r="L95" s="86" t="s">
        <v>33</v>
      </c>
      <c r="M95" s="188">
        <v>577.5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8"/>
      <c r="NV95" s="18"/>
      <c r="NW95" s="18"/>
      <c r="NX95" s="18"/>
      <c r="NY95" s="18"/>
      <c r="NZ95" s="18"/>
      <c r="OA95" s="18"/>
      <c r="OB95" s="18"/>
      <c r="OC95" s="18"/>
      <c r="OD95" s="18"/>
      <c r="OE95" s="18"/>
      <c r="OF95" s="18"/>
      <c r="OG95" s="18"/>
      <c r="OH95" s="18"/>
      <c r="OI95" s="18"/>
      <c r="OJ95" s="18"/>
      <c r="OK95" s="18"/>
      <c r="OL95" s="18"/>
      <c r="OM95" s="18"/>
      <c r="ON95" s="18"/>
      <c r="OO95" s="18"/>
      <c r="OP95" s="18"/>
      <c r="OQ95" s="18"/>
      <c r="OR95" s="18"/>
      <c r="OS95" s="18"/>
      <c r="OT95" s="18"/>
      <c r="OU95" s="18"/>
      <c r="OV95" s="18"/>
      <c r="OW95" s="18"/>
      <c r="OX95" s="18"/>
      <c r="OY95" s="18"/>
      <c r="OZ95" s="18"/>
      <c r="PA95" s="18"/>
      <c r="PB95" s="18"/>
      <c r="PC95" s="18"/>
      <c r="PD95" s="18"/>
      <c r="PE95" s="18"/>
      <c r="PF95" s="18"/>
      <c r="PG95" s="18"/>
      <c r="PH95" s="18"/>
      <c r="PI95" s="18"/>
      <c r="PJ95" s="18"/>
      <c r="PK95" s="18"/>
      <c r="PL95" s="18"/>
      <c r="PM95" s="18"/>
      <c r="PN95" s="18"/>
      <c r="PO95" s="18"/>
      <c r="PP95" s="18"/>
      <c r="PQ95" s="18"/>
      <c r="PR95" s="18"/>
      <c r="PS95" s="18"/>
      <c r="PT95" s="18"/>
      <c r="PU95" s="18"/>
      <c r="PV95" s="18"/>
      <c r="PW95" s="18"/>
      <c r="PX95" s="18"/>
      <c r="PY95" s="18"/>
      <c r="PZ95" s="18"/>
      <c r="QA95" s="18"/>
      <c r="QB95" s="18"/>
      <c r="QC95" s="18"/>
      <c r="QD95" s="18"/>
      <c r="QE95" s="18"/>
      <c r="QF95" s="18"/>
      <c r="QG95" s="18"/>
      <c r="QH95" s="18"/>
      <c r="QI95" s="18"/>
      <c r="QJ95" s="18"/>
      <c r="QK95" s="18"/>
      <c r="QL95" s="18"/>
      <c r="QM95" s="18"/>
      <c r="QN95" s="18"/>
      <c r="QO95" s="18"/>
      <c r="QP95" s="18"/>
      <c r="QQ95" s="18"/>
      <c r="QR95" s="18"/>
      <c r="QS95" s="18"/>
      <c r="QT95" s="18"/>
      <c r="QU95" s="18"/>
      <c r="QV95" s="18"/>
      <c r="QW95" s="18"/>
      <c r="QX95" s="18"/>
      <c r="QY95" s="18"/>
      <c r="QZ95" s="18"/>
      <c r="RA95" s="18"/>
      <c r="RB95" s="18"/>
      <c r="RC95" s="18"/>
      <c r="RD95" s="18"/>
      <c r="RE95" s="18"/>
      <c r="RF95" s="18"/>
      <c r="RG95" s="18"/>
      <c r="RH95" s="18"/>
      <c r="RI95" s="18"/>
      <c r="RJ95" s="18"/>
      <c r="RK95" s="18"/>
      <c r="RL95" s="18"/>
      <c r="RM95" s="18"/>
      <c r="RN95" s="18"/>
      <c r="RO95" s="18"/>
      <c r="RP95" s="18"/>
      <c r="RQ95" s="18"/>
      <c r="RR95" s="18"/>
      <c r="RS95" s="18"/>
      <c r="RT95" s="18"/>
      <c r="RU95" s="18"/>
      <c r="RV95" s="18"/>
      <c r="RW95" s="18"/>
      <c r="RX95" s="18"/>
      <c r="RY95" s="18"/>
      <c r="RZ95" s="18"/>
      <c r="SA95" s="18"/>
      <c r="SB95" s="18"/>
      <c r="SC95" s="18"/>
      <c r="SD95" s="18"/>
      <c r="SE95" s="18"/>
      <c r="SF95" s="18"/>
      <c r="SG95" s="18"/>
      <c r="SH95" s="18"/>
      <c r="SI95" s="18"/>
      <c r="SJ95" s="18"/>
      <c r="SK95" s="18"/>
      <c r="SL95" s="18"/>
      <c r="SM95" s="18"/>
      <c r="SN95" s="18"/>
      <c r="SO95" s="18"/>
      <c r="SP95" s="18"/>
      <c r="SQ95" s="18"/>
      <c r="SR95" s="18"/>
      <c r="SS95" s="18"/>
      <c r="ST95" s="18"/>
      <c r="SU95" s="18"/>
      <c r="SV95" s="18"/>
      <c r="SW95" s="18"/>
      <c r="SX95" s="18"/>
      <c r="SY95" s="18"/>
      <c r="SZ95" s="18"/>
      <c r="TA95" s="18"/>
      <c r="TB95" s="18"/>
      <c r="TC95" s="18"/>
      <c r="TD95" s="18"/>
    </row>
    <row r="96" spans="1:524" s="8" customFormat="1" ht="18" customHeight="1" x14ac:dyDescent="0.2">
      <c r="A96" s="9"/>
      <c r="B96" s="9"/>
      <c r="C96" s="9"/>
      <c r="D96" s="9"/>
      <c r="E96" s="85"/>
      <c r="F96" s="85"/>
      <c r="G96" s="86">
        <v>1100123</v>
      </c>
      <c r="H96" s="87" t="s">
        <v>55</v>
      </c>
      <c r="I96" s="86" t="s">
        <v>56</v>
      </c>
      <c r="J96" s="86" t="s">
        <v>180</v>
      </c>
      <c r="K96" s="86">
        <v>3521</v>
      </c>
      <c r="L96" s="86" t="s">
        <v>34</v>
      </c>
      <c r="M96" s="188">
        <v>577.5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  <c r="OP96" s="18"/>
      <c r="OQ96" s="18"/>
      <c r="OR96" s="18"/>
      <c r="OS96" s="18"/>
      <c r="OT96" s="18"/>
      <c r="OU96" s="18"/>
      <c r="OV96" s="18"/>
      <c r="OW96" s="18"/>
      <c r="OX96" s="18"/>
      <c r="OY96" s="18"/>
      <c r="OZ96" s="18"/>
      <c r="PA96" s="18"/>
      <c r="PB96" s="18"/>
      <c r="PC96" s="18"/>
      <c r="PD96" s="18"/>
      <c r="PE96" s="18"/>
      <c r="PF96" s="18"/>
      <c r="PG96" s="18"/>
      <c r="PH96" s="18"/>
      <c r="PI96" s="18"/>
      <c r="PJ96" s="18"/>
      <c r="PK96" s="18"/>
      <c r="PL96" s="18"/>
      <c r="PM96" s="18"/>
      <c r="PN96" s="18"/>
      <c r="PO96" s="18"/>
      <c r="PP96" s="18"/>
      <c r="PQ96" s="18"/>
      <c r="PR96" s="18"/>
      <c r="PS96" s="18"/>
      <c r="PT96" s="18"/>
      <c r="PU96" s="18"/>
      <c r="PV96" s="18"/>
      <c r="PW96" s="18"/>
      <c r="PX96" s="18"/>
      <c r="PY96" s="18"/>
      <c r="PZ96" s="18"/>
      <c r="QA96" s="18"/>
      <c r="QB96" s="18"/>
      <c r="QC96" s="18"/>
      <c r="QD96" s="18"/>
      <c r="QE96" s="18"/>
      <c r="QF96" s="18"/>
      <c r="QG96" s="18"/>
      <c r="QH96" s="18"/>
      <c r="QI96" s="18"/>
      <c r="QJ96" s="18"/>
      <c r="QK96" s="18"/>
      <c r="QL96" s="18"/>
      <c r="QM96" s="18"/>
      <c r="QN96" s="18"/>
      <c r="QO96" s="18"/>
      <c r="QP96" s="18"/>
      <c r="QQ96" s="18"/>
      <c r="QR96" s="18"/>
      <c r="QS96" s="18"/>
      <c r="QT96" s="18"/>
      <c r="QU96" s="18"/>
      <c r="QV96" s="18"/>
      <c r="QW96" s="18"/>
      <c r="QX96" s="18"/>
      <c r="QY96" s="18"/>
      <c r="QZ96" s="18"/>
      <c r="RA96" s="18"/>
      <c r="RB96" s="18"/>
      <c r="RC96" s="18"/>
      <c r="RD96" s="18"/>
      <c r="RE96" s="18"/>
      <c r="RF96" s="18"/>
      <c r="RG96" s="18"/>
      <c r="RH96" s="18"/>
      <c r="RI96" s="18"/>
      <c r="RJ96" s="18"/>
      <c r="RK96" s="18"/>
      <c r="RL96" s="18"/>
      <c r="RM96" s="18"/>
      <c r="RN96" s="18"/>
      <c r="RO96" s="18"/>
      <c r="RP96" s="18"/>
      <c r="RQ96" s="18"/>
      <c r="RR96" s="18"/>
      <c r="RS96" s="18"/>
      <c r="RT96" s="18"/>
      <c r="RU96" s="18"/>
      <c r="RV96" s="18"/>
      <c r="RW96" s="18"/>
      <c r="RX96" s="18"/>
      <c r="RY96" s="18"/>
      <c r="RZ96" s="18"/>
      <c r="SA96" s="18"/>
      <c r="SB96" s="18"/>
      <c r="SC96" s="18"/>
      <c r="SD96" s="18"/>
      <c r="SE96" s="18"/>
      <c r="SF96" s="18"/>
      <c r="SG96" s="18"/>
      <c r="SH96" s="18"/>
      <c r="SI96" s="18"/>
      <c r="SJ96" s="18"/>
      <c r="SK96" s="18"/>
      <c r="SL96" s="18"/>
      <c r="SM96" s="18"/>
      <c r="SN96" s="18"/>
      <c r="SO96" s="18"/>
      <c r="SP96" s="18"/>
      <c r="SQ96" s="18"/>
      <c r="SR96" s="18"/>
      <c r="SS96" s="18"/>
      <c r="ST96" s="18"/>
      <c r="SU96" s="18"/>
      <c r="SV96" s="18"/>
      <c r="SW96" s="18"/>
      <c r="SX96" s="18"/>
      <c r="SY96" s="18"/>
      <c r="SZ96" s="18"/>
      <c r="TA96" s="18"/>
      <c r="TB96" s="18"/>
      <c r="TC96" s="18"/>
      <c r="TD96" s="18"/>
    </row>
    <row r="97" spans="1:524" s="8" customFormat="1" ht="18" customHeight="1" x14ac:dyDescent="0.2">
      <c r="A97" s="9"/>
      <c r="B97" s="9"/>
      <c r="C97" s="9"/>
      <c r="D97" s="9"/>
      <c r="E97" s="85"/>
      <c r="F97" s="85"/>
      <c r="G97" s="86">
        <v>1100123</v>
      </c>
      <c r="H97" s="87" t="s">
        <v>55</v>
      </c>
      <c r="I97" s="86" t="s">
        <v>56</v>
      </c>
      <c r="J97" s="86" t="s">
        <v>180</v>
      </c>
      <c r="K97" s="86">
        <v>3531</v>
      </c>
      <c r="L97" s="86" t="s">
        <v>35</v>
      </c>
      <c r="M97" s="188">
        <v>7425.0000000000009</v>
      </c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  <c r="OP97" s="18"/>
      <c r="OQ97" s="18"/>
      <c r="OR97" s="18"/>
      <c r="OS97" s="18"/>
      <c r="OT97" s="18"/>
      <c r="OU97" s="18"/>
      <c r="OV97" s="18"/>
      <c r="OW97" s="18"/>
      <c r="OX97" s="18"/>
      <c r="OY97" s="18"/>
      <c r="OZ97" s="18"/>
      <c r="PA97" s="18"/>
      <c r="PB97" s="18"/>
      <c r="PC97" s="18"/>
      <c r="PD97" s="18"/>
      <c r="PE97" s="18"/>
      <c r="PF97" s="18"/>
      <c r="PG97" s="18"/>
      <c r="PH97" s="18"/>
      <c r="PI97" s="18"/>
      <c r="PJ97" s="18"/>
      <c r="PK97" s="18"/>
      <c r="PL97" s="18"/>
      <c r="PM97" s="18"/>
      <c r="PN97" s="18"/>
      <c r="PO97" s="18"/>
      <c r="PP97" s="18"/>
      <c r="PQ97" s="18"/>
      <c r="PR97" s="18"/>
      <c r="PS97" s="18"/>
      <c r="PT97" s="18"/>
      <c r="PU97" s="18"/>
      <c r="PV97" s="18"/>
      <c r="PW97" s="18"/>
      <c r="PX97" s="18"/>
      <c r="PY97" s="18"/>
      <c r="PZ97" s="18"/>
      <c r="QA97" s="18"/>
      <c r="QB97" s="18"/>
      <c r="QC97" s="18"/>
      <c r="QD97" s="18"/>
      <c r="QE97" s="18"/>
      <c r="QF97" s="18"/>
      <c r="QG97" s="18"/>
      <c r="QH97" s="18"/>
      <c r="QI97" s="18"/>
      <c r="QJ97" s="18"/>
      <c r="QK97" s="18"/>
      <c r="QL97" s="18"/>
      <c r="QM97" s="18"/>
      <c r="QN97" s="18"/>
      <c r="QO97" s="18"/>
      <c r="QP97" s="18"/>
      <c r="QQ97" s="18"/>
      <c r="QR97" s="18"/>
      <c r="QS97" s="18"/>
      <c r="QT97" s="18"/>
      <c r="QU97" s="18"/>
      <c r="QV97" s="18"/>
      <c r="QW97" s="18"/>
      <c r="QX97" s="18"/>
      <c r="QY97" s="18"/>
      <c r="QZ97" s="18"/>
      <c r="RA97" s="18"/>
      <c r="RB97" s="18"/>
      <c r="RC97" s="18"/>
      <c r="RD97" s="18"/>
      <c r="RE97" s="18"/>
      <c r="RF97" s="18"/>
      <c r="RG97" s="18"/>
      <c r="RH97" s="18"/>
      <c r="RI97" s="18"/>
      <c r="RJ97" s="18"/>
      <c r="RK97" s="18"/>
      <c r="RL97" s="18"/>
      <c r="RM97" s="18"/>
      <c r="RN97" s="18"/>
      <c r="RO97" s="18"/>
      <c r="RP97" s="18"/>
      <c r="RQ97" s="18"/>
      <c r="RR97" s="18"/>
      <c r="RS97" s="18"/>
      <c r="RT97" s="18"/>
      <c r="RU97" s="18"/>
      <c r="RV97" s="18"/>
      <c r="RW97" s="18"/>
      <c r="RX97" s="18"/>
      <c r="RY97" s="18"/>
      <c r="RZ97" s="18"/>
      <c r="SA97" s="18"/>
      <c r="SB97" s="18"/>
      <c r="SC97" s="18"/>
      <c r="SD97" s="18"/>
      <c r="SE97" s="18"/>
      <c r="SF97" s="18"/>
      <c r="SG97" s="18"/>
      <c r="SH97" s="18"/>
      <c r="SI97" s="18"/>
      <c r="SJ97" s="18"/>
      <c r="SK97" s="18"/>
      <c r="SL97" s="18"/>
      <c r="SM97" s="18"/>
      <c r="SN97" s="18"/>
      <c r="SO97" s="18"/>
      <c r="SP97" s="18"/>
      <c r="SQ97" s="18"/>
      <c r="SR97" s="18"/>
      <c r="SS97" s="18"/>
      <c r="ST97" s="18"/>
      <c r="SU97" s="18"/>
      <c r="SV97" s="18"/>
      <c r="SW97" s="18"/>
      <c r="SX97" s="18"/>
      <c r="SY97" s="18"/>
      <c r="SZ97" s="18"/>
      <c r="TA97" s="18"/>
      <c r="TB97" s="18"/>
      <c r="TC97" s="18"/>
      <c r="TD97" s="18"/>
    </row>
    <row r="98" spans="1:524" s="8" customFormat="1" ht="18" customHeight="1" x14ac:dyDescent="0.2">
      <c r="A98" s="9"/>
      <c r="B98" s="9"/>
      <c r="C98" s="9"/>
      <c r="D98" s="9"/>
      <c r="E98" s="85"/>
      <c r="F98" s="85"/>
      <c r="G98" s="86">
        <v>1100123</v>
      </c>
      <c r="H98" s="87" t="s">
        <v>55</v>
      </c>
      <c r="I98" s="86" t="s">
        <v>56</v>
      </c>
      <c r="J98" s="86" t="s">
        <v>180</v>
      </c>
      <c r="K98" s="86">
        <v>3551</v>
      </c>
      <c r="L98" s="86" t="s">
        <v>36</v>
      </c>
      <c r="M98" s="188">
        <v>6270.0000000000009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  <c r="OP98" s="18"/>
      <c r="OQ98" s="18"/>
      <c r="OR98" s="18"/>
      <c r="OS98" s="18"/>
      <c r="OT98" s="18"/>
      <c r="OU98" s="18"/>
      <c r="OV98" s="18"/>
      <c r="OW98" s="18"/>
      <c r="OX98" s="18"/>
      <c r="OY98" s="18"/>
      <c r="OZ98" s="18"/>
      <c r="PA98" s="18"/>
      <c r="PB98" s="18"/>
      <c r="PC98" s="18"/>
      <c r="PD98" s="18"/>
      <c r="PE98" s="18"/>
      <c r="PF98" s="18"/>
      <c r="PG98" s="18"/>
      <c r="PH98" s="18"/>
      <c r="PI98" s="18"/>
      <c r="PJ98" s="18"/>
      <c r="PK98" s="18"/>
      <c r="PL98" s="18"/>
      <c r="PM98" s="18"/>
      <c r="PN98" s="18"/>
      <c r="PO98" s="18"/>
      <c r="PP98" s="18"/>
      <c r="PQ98" s="18"/>
      <c r="PR98" s="18"/>
      <c r="PS98" s="18"/>
      <c r="PT98" s="18"/>
      <c r="PU98" s="18"/>
      <c r="PV98" s="18"/>
      <c r="PW98" s="18"/>
      <c r="PX98" s="18"/>
      <c r="PY98" s="18"/>
      <c r="PZ98" s="18"/>
      <c r="QA98" s="18"/>
      <c r="QB98" s="18"/>
      <c r="QC98" s="18"/>
      <c r="QD98" s="18"/>
      <c r="QE98" s="18"/>
      <c r="QF98" s="18"/>
      <c r="QG98" s="18"/>
      <c r="QH98" s="18"/>
      <c r="QI98" s="18"/>
      <c r="QJ98" s="18"/>
      <c r="QK98" s="18"/>
      <c r="QL98" s="18"/>
      <c r="QM98" s="18"/>
      <c r="QN98" s="18"/>
      <c r="QO98" s="18"/>
      <c r="QP98" s="18"/>
      <c r="QQ98" s="18"/>
      <c r="QR98" s="18"/>
      <c r="QS98" s="18"/>
      <c r="QT98" s="18"/>
      <c r="QU98" s="18"/>
      <c r="QV98" s="18"/>
      <c r="QW98" s="18"/>
      <c r="QX98" s="18"/>
      <c r="QY98" s="18"/>
      <c r="QZ98" s="18"/>
      <c r="RA98" s="18"/>
      <c r="RB98" s="18"/>
      <c r="RC98" s="18"/>
      <c r="RD98" s="18"/>
      <c r="RE98" s="18"/>
      <c r="RF98" s="18"/>
      <c r="RG98" s="18"/>
      <c r="RH98" s="18"/>
      <c r="RI98" s="18"/>
      <c r="RJ98" s="18"/>
      <c r="RK98" s="18"/>
      <c r="RL98" s="18"/>
      <c r="RM98" s="18"/>
      <c r="RN98" s="18"/>
      <c r="RO98" s="18"/>
      <c r="RP98" s="18"/>
      <c r="RQ98" s="18"/>
      <c r="RR98" s="18"/>
      <c r="RS98" s="18"/>
      <c r="RT98" s="18"/>
      <c r="RU98" s="18"/>
      <c r="RV98" s="18"/>
      <c r="RW98" s="18"/>
      <c r="RX98" s="18"/>
      <c r="RY98" s="18"/>
      <c r="RZ98" s="18"/>
      <c r="SA98" s="18"/>
      <c r="SB98" s="18"/>
      <c r="SC98" s="18"/>
      <c r="SD98" s="18"/>
      <c r="SE98" s="18"/>
      <c r="SF98" s="18"/>
      <c r="SG98" s="18"/>
      <c r="SH98" s="18"/>
      <c r="SI98" s="18"/>
      <c r="SJ98" s="18"/>
      <c r="SK98" s="18"/>
      <c r="SL98" s="18"/>
      <c r="SM98" s="18"/>
      <c r="SN98" s="18"/>
      <c r="SO98" s="18"/>
      <c r="SP98" s="18"/>
      <c r="SQ98" s="18"/>
      <c r="SR98" s="18"/>
      <c r="SS98" s="18"/>
      <c r="ST98" s="18"/>
      <c r="SU98" s="18"/>
      <c r="SV98" s="18"/>
      <c r="SW98" s="18"/>
      <c r="SX98" s="18"/>
      <c r="SY98" s="18"/>
      <c r="SZ98" s="18"/>
      <c r="TA98" s="18"/>
      <c r="TB98" s="18"/>
      <c r="TC98" s="18"/>
      <c r="TD98" s="18"/>
    </row>
    <row r="99" spans="1:524" s="8" customFormat="1" ht="18" customHeight="1" x14ac:dyDescent="0.2">
      <c r="A99" s="9"/>
      <c r="B99" s="9"/>
      <c r="C99" s="9"/>
      <c r="D99" s="9"/>
      <c r="E99" s="85"/>
      <c r="F99" s="85"/>
      <c r="G99" s="86">
        <v>1100123</v>
      </c>
      <c r="H99" s="87" t="s">
        <v>55</v>
      </c>
      <c r="I99" s="86" t="s">
        <v>56</v>
      </c>
      <c r="J99" s="86" t="s">
        <v>180</v>
      </c>
      <c r="K99" s="86">
        <v>3571</v>
      </c>
      <c r="L99" s="86" t="s">
        <v>37</v>
      </c>
      <c r="M99" s="188">
        <v>4125</v>
      </c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</row>
    <row r="100" spans="1:524" s="8" customFormat="1" ht="18" customHeight="1" x14ac:dyDescent="0.2">
      <c r="A100" s="9"/>
      <c r="B100" s="9"/>
      <c r="C100" s="9"/>
      <c r="D100" s="9"/>
      <c r="E100" s="85"/>
      <c r="F100" s="85"/>
      <c r="G100" s="86">
        <v>1100123</v>
      </c>
      <c r="H100" s="87" t="s">
        <v>55</v>
      </c>
      <c r="I100" s="86" t="s">
        <v>56</v>
      </c>
      <c r="J100" s="86" t="s">
        <v>180</v>
      </c>
      <c r="K100" s="86">
        <v>3611</v>
      </c>
      <c r="L100" s="86" t="s">
        <v>38</v>
      </c>
      <c r="M100" s="188">
        <v>412.50000000000006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</row>
    <row r="101" spans="1:524" s="8" customFormat="1" ht="18" customHeight="1" x14ac:dyDescent="0.2">
      <c r="A101" s="9"/>
      <c r="B101" s="9"/>
      <c r="C101" s="9"/>
      <c r="D101" s="9"/>
      <c r="E101" s="85"/>
      <c r="F101" s="85"/>
      <c r="G101" s="86">
        <v>1100123</v>
      </c>
      <c r="H101" s="87" t="s">
        <v>55</v>
      </c>
      <c r="I101" s="86" t="s">
        <v>56</v>
      </c>
      <c r="J101" s="86" t="s">
        <v>180</v>
      </c>
      <c r="K101" s="86">
        <v>3721</v>
      </c>
      <c r="L101" s="86" t="s">
        <v>39</v>
      </c>
      <c r="M101" s="188">
        <v>1254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</row>
    <row r="102" spans="1:524" s="8" customFormat="1" ht="18" customHeight="1" x14ac:dyDescent="0.2">
      <c r="A102" s="9"/>
      <c r="B102" s="9"/>
      <c r="C102" s="9"/>
      <c r="D102" s="9"/>
      <c r="E102" s="85"/>
      <c r="F102" s="85"/>
      <c r="G102" s="86">
        <v>1100123</v>
      </c>
      <c r="H102" s="87" t="s">
        <v>55</v>
      </c>
      <c r="I102" s="86" t="s">
        <v>56</v>
      </c>
      <c r="J102" s="86" t="s">
        <v>180</v>
      </c>
      <c r="K102" s="86">
        <v>3751</v>
      </c>
      <c r="L102" s="86" t="s">
        <v>40</v>
      </c>
      <c r="M102" s="188">
        <v>1980.0000000000002</v>
      </c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</row>
    <row r="103" spans="1:524" s="8" customFormat="1" ht="18" customHeight="1" x14ac:dyDescent="0.2">
      <c r="A103" s="9"/>
      <c r="B103" s="9"/>
      <c r="C103" s="9"/>
      <c r="D103" s="9"/>
      <c r="E103" s="85"/>
      <c r="F103" s="85"/>
      <c r="G103" s="86">
        <v>1100123</v>
      </c>
      <c r="H103" s="87" t="s">
        <v>55</v>
      </c>
      <c r="I103" s="86" t="s">
        <v>56</v>
      </c>
      <c r="J103" s="86" t="s">
        <v>180</v>
      </c>
      <c r="K103" s="86">
        <v>3791</v>
      </c>
      <c r="L103" s="86" t="s">
        <v>41</v>
      </c>
      <c r="M103" s="188">
        <v>412.50000000000006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</row>
    <row r="104" spans="1:524" s="8" customFormat="1" ht="18" customHeight="1" x14ac:dyDescent="0.2">
      <c r="A104" s="9"/>
      <c r="B104" s="9"/>
      <c r="C104" s="9"/>
      <c r="D104" s="9"/>
      <c r="E104" s="85"/>
      <c r="F104" s="85"/>
      <c r="G104" s="86">
        <v>1100123</v>
      </c>
      <c r="H104" s="87" t="s">
        <v>55</v>
      </c>
      <c r="I104" s="86" t="s">
        <v>56</v>
      </c>
      <c r="J104" s="86" t="s">
        <v>180</v>
      </c>
      <c r="K104" s="86">
        <v>3821</v>
      </c>
      <c r="L104" s="86" t="s">
        <v>42</v>
      </c>
      <c r="M104" s="188">
        <v>1402.5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</row>
    <row r="105" spans="1:524" s="8" customFormat="1" ht="18" customHeight="1" x14ac:dyDescent="0.2">
      <c r="A105" s="9"/>
      <c r="B105" s="9"/>
      <c r="C105" s="9"/>
      <c r="D105" s="9"/>
      <c r="E105" s="85"/>
      <c r="F105" s="85"/>
      <c r="G105" s="86">
        <v>1100123</v>
      </c>
      <c r="H105" s="87" t="s">
        <v>55</v>
      </c>
      <c r="I105" s="86" t="s">
        <v>56</v>
      </c>
      <c r="J105" s="86" t="s">
        <v>180</v>
      </c>
      <c r="K105" s="86">
        <v>3921</v>
      </c>
      <c r="L105" s="86" t="s">
        <v>43</v>
      </c>
      <c r="M105" s="188">
        <v>6402.0000000000009</v>
      </c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</row>
    <row r="106" spans="1:524" s="8" customFormat="1" ht="18" customHeight="1" x14ac:dyDescent="0.2">
      <c r="A106" s="9"/>
      <c r="B106" s="9"/>
      <c r="C106" s="9"/>
      <c r="D106" s="9"/>
      <c r="E106" s="85"/>
      <c r="F106" s="85"/>
      <c r="G106" s="86">
        <v>1100123</v>
      </c>
      <c r="H106" s="87" t="s">
        <v>55</v>
      </c>
      <c r="I106" s="86" t="s">
        <v>56</v>
      </c>
      <c r="J106" s="86" t="s">
        <v>180</v>
      </c>
      <c r="K106" s="86">
        <v>3961</v>
      </c>
      <c r="L106" s="86" t="s">
        <v>44</v>
      </c>
      <c r="M106" s="188">
        <v>891.00000000000011</v>
      </c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  <c r="IW106" s="18"/>
      <c r="IX106" s="18"/>
      <c r="IY106" s="18"/>
      <c r="IZ106" s="18"/>
      <c r="JA106" s="18"/>
      <c r="JB106" s="18"/>
      <c r="JC106" s="18"/>
      <c r="JD106" s="18"/>
      <c r="JE106" s="18"/>
      <c r="JF106" s="18"/>
      <c r="JG106" s="18"/>
      <c r="JH106" s="18"/>
      <c r="JI106" s="18"/>
      <c r="JJ106" s="18"/>
      <c r="JK106" s="18"/>
      <c r="JL106" s="18"/>
      <c r="JM106" s="18"/>
      <c r="JN106" s="18"/>
      <c r="JO106" s="18"/>
      <c r="JP106" s="18"/>
      <c r="JQ106" s="18"/>
      <c r="JR106" s="18"/>
      <c r="JS106" s="18"/>
      <c r="JT106" s="18"/>
      <c r="JU106" s="18"/>
      <c r="JV106" s="18"/>
      <c r="JW106" s="18"/>
      <c r="JX106" s="18"/>
      <c r="JY106" s="18"/>
      <c r="JZ106" s="18"/>
      <c r="KA106" s="18"/>
      <c r="KB106" s="18"/>
      <c r="KC106" s="18"/>
      <c r="KD106" s="18"/>
      <c r="KE106" s="18"/>
      <c r="KF106" s="18"/>
      <c r="KG106" s="18"/>
      <c r="KH106" s="18"/>
      <c r="KI106" s="18"/>
      <c r="KJ106" s="18"/>
      <c r="KK106" s="18"/>
      <c r="KL106" s="18"/>
      <c r="KM106" s="18"/>
      <c r="KN106" s="18"/>
      <c r="KO106" s="18"/>
      <c r="KP106" s="18"/>
      <c r="KQ106" s="18"/>
      <c r="KR106" s="18"/>
      <c r="KS106" s="18"/>
      <c r="KT106" s="18"/>
      <c r="KU106" s="18"/>
      <c r="KV106" s="18"/>
      <c r="KW106" s="18"/>
      <c r="KX106" s="18"/>
      <c r="KY106" s="18"/>
      <c r="KZ106" s="18"/>
      <c r="LA106" s="18"/>
      <c r="LB106" s="18"/>
      <c r="LC106" s="18"/>
      <c r="LD106" s="18"/>
      <c r="LE106" s="18"/>
      <c r="LF106" s="18"/>
      <c r="LG106" s="18"/>
      <c r="LH106" s="18"/>
      <c r="LI106" s="18"/>
      <c r="LJ106" s="18"/>
      <c r="LK106" s="18"/>
      <c r="LL106" s="18"/>
      <c r="LM106" s="18"/>
      <c r="LN106" s="18"/>
      <c r="LO106" s="18"/>
      <c r="LP106" s="18"/>
      <c r="LQ106" s="18"/>
      <c r="LR106" s="18"/>
      <c r="LS106" s="18"/>
      <c r="LT106" s="18"/>
      <c r="LU106" s="18"/>
      <c r="LV106" s="18"/>
      <c r="LW106" s="18"/>
      <c r="LX106" s="18"/>
      <c r="LY106" s="18"/>
      <c r="LZ106" s="18"/>
      <c r="MA106" s="18"/>
      <c r="MB106" s="18"/>
      <c r="MC106" s="18"/>
      <c r="MD106" s="18"/>
      <c r="ME106" s="18"/>
      <c r="MF106" s="18"/>
      <c r="MG106" s="18"/>
      <c r="MH106" s="18"/>
      <c r="MI106" s="18"/>
      <c r="MJ106" s="18"/>
      <c r="MK106" s="18"/>
      <c r="ML106" s="18"/>
      <c r="MM106" s="18"/>
      <c r="MN106" s="18"/>
      <c r="MO106" s="18"/>
      <c r="MP106" s="18"/>
      <c r="MQ106" s="18"/>
      <c r="MR106" s="18"/>
      <c r="MS106" s="18"/>
      <c r="MT106" s="18"/>
      <c r="MU106" s="18"/>
      <c r="MV106" s="18"/>
      <c r="MW106" s="18"/>
      <c r="MX106" s="18"/>
      <c r="MY106" s="18"/>
      <c r="MZ106" s="18"/>
      <c r="NA106" s="18"/>
      <c r="NB106" s="18"/>
      <c r="NC106" s="18"/>
      <c r="ND106" s="18"/>
      <c r="NE106" s="18"/>
      <c r="NF106" s="18"/>
      <c r="NG106" s="18"/>
      <c r="NH106" s="18"/>
      <c r="NI106" s="18"/>
      <c r="NJ106" s="18"/>
      <c r="NK106" s="18"/>
      <c r="NL106" s="18"/>
      <c r="NM106" s="18"/>
      <c r="NN106" s="18"/>
      <c r="NO106" s="18"/>
      <c r="NP106" s="18"/>
      <c r="NQ106" s="18"/>
      <c r="NR106" s="18"/>
      <c r="NS106" s="18"/>
      <c r="NT106" s="18"/>
      <c r="NU106" s="18"/>
      <c r="NV106" s="18"/>
      <c r="NW106" s="18"/>
      <c r="NX106" s="18"/>
      <c r="NY106" s="18"/>
      <c r="NZ106" s="18"/>
      <c r="OA106" s="18"/>
      <c r="OB106" s="18"/>
      <c r="OC106" s="18"/>
      <c r="OD106" s="18"/>
      <c r="OE106" s="18"/>
      <c r="OF106" s="18"/>
      <c r="OG106" s="18"/>
      <c r="OH106" s="18"/>
      <c r="OI106" s="18"/>
      <c r="OJ106" s="18"/>
      <c r="OK106" s="18"/>
      <c r="OL106" s="18"/>
      <c r="OM106" s="18"/>
      <c r="ON106" s="18"/>
      <c r="OO106" s="18"/>
      <c r="OP106" s="18"/>
      <c r="OQ106" s="18"/>
      <c r="OR106" s="18"/>
      <c r="OS106" s="18"/>
      <c r="OT106" s="18"/>
      <c r="OU106" s="18"/>
      <c r="OV106" s="18"/>
      <c r="OW106" s="18"/>
      <c r="OX106" s="18"/>
      <c r="OY106" s="18"/>
      <c r="OZ106" s="18"/>
      <c r="PA106" s="18"/>
      <c r="PB106" s="18"/>
      <c r="PC106" s="18"/>
      <c r="PD106" s="18"/>
      <c r="PE106" s="18"/>
      <c r="PF106" s="18"/>
      <c r="PG106" s="18"/>
      <c r="PH106" s="18"/>
      <c r="PI106" s="18"/>
      <c r="PJ106" s="18"/>
      <c r="PK106" s="18"/>
      <c r="PL106" s="18"/>
      <c r="PM106" s="18"/>
      <c r="PN106" s="18"/>
      <c r="PO106" s="18"/>
      <c r="PP106" s="18"/>
      <c r="PQ106" s="18"/>
      <c r="PR106" s="18"/>
      <c r="PS106" s="18"/>
      <c r="PT106" s="18"/>
      <c r="PU106" s="18"/>
      <c r="PV106" s="18"/>
      <c r="PW106" s="18"/>
      <c r="PX106" s="18"/>
      <c r="PY106" s="18"/>
      <c r="PZ106" s="18"/>
      <c r="QA106" s="18"/>
      <c r="QB106" s="18"/>
      <c r="QC106" s="18"/>
      <c r="QD106" s="18"/>
      <c r="QE106" s="18"/>
      <c r="QF106" s="18"/>
      <c r="QG106" s="18"/>
      <c r="QH106" s="18"/>
      <c r="QI106" s="18"/>
      <c r="QJ106" s="18"/>
      <c r="QK106" s="18"/>
      <c r="QL106" s="18"/>
      <c r="QM106" s="18"/>
      <c r="QN106" s="18"/>
      <c r="QO106" s="18"/>
      <c r="QP106" s="18"/>
      <c r="QQ106" s="18"/>
      <c r="QR106" s="18"/>
      <c r="QS106" s="18"/>
      <c r="QT106" s="18"/>
      <c r="QU106" s="18"/>
      <c r="QV106" s="18"/>
      <c r="QW106" s="18"/>
      <c r="QX106" s="18"/>
      <c r="QY106" s="18"/>
      <c r="QZ106" s="18"/>
      <c r="RA106" s="18"/>
      <c r="RB106" s="18"/>
      <c r="RC106" s="18"/>
      <c r="RD106" s="18"/>
      <c r="RE106" s="18"/>
      <c r="RF106" s="18"/>
      <c r="RG106" s="18"/>
      <c r="RH106" s="18"/>
      <c r="RI106" s="18"/>
      <c r="RJ106" s="18"/>
      <c r="RK106" s="18"/>
      <c r="RL106" s="18"/>
      <c r="RM106" s="18"/>
      <c r="RN106" s="18"/>
      <c r="RO106" s="18"/>
      <c r="RP106" s="18"/>
      <c r="RQ106" s="18"/>
      <c r="RR106" s="18"/>
      <c r="RS106" s="18"/>
      <c r="RT106" s="18"/>
      <c r="RU106" s="18"/>
      <c r="RV106" s="18"/>
      <c r="RW106" s="18"/>
      <c r="RX106" s="18"/>
      <c r="RY106" s="18"/>
      <c r="RZ106" s="18"/>
      <c r="SA106" s="18"/>
      <c r="SB106" s="18"/>
      <c r="SC106" s="18"/>
      <c r="SD106" s="18"/>
      <c r="SE106" s="18"/>
      <c r="SF106" s="18"/>
      <c r="SG106" s="18"/>
      <c r="SH106" s="18"/>
      <c r="SI106" s="18"/>
      <c r="SJ106" s="18"/>
      <c r="SK106" s="18"/>
      <c r="SL106" s="18"/>
      <c r="SM106" s="18"/>
      <c r="SN106" s="18"/>
      <c r="SO106" s="18"/>
      <c r="SP106" s="18"/>
      <c r="SQ106" s="18"/>
      <c r="SR106" s="18"/>
      <c r="SS106" s="18"/>
      <c r="ST106" s="18"/>
      <c r="SU106" s="18"/>
      <c r="SV106" s="18"/>
      <c r="SW106" s="18"/>
      <c r="SX106" s="18"/>
      <c r="SY106" s="18"/>
      <c r="SZ106" s="18"/>
      <c r="TA106" s="18"/>
      <c r="TB106" s="18"/>
      <c r="TC106" s="18"/>
      <c r="TD106" s="18"/>
    </row>
    <row r="107" spans="1:524" s="8" customFormat="1" ht="18" customHeight="1" x14ac:dyDescent="0.2">
      <c r="A107" s="9"/>
      <c r="B107" s="9"/>
      <c r="C107" s="9"/>
      <c r="D107" s="9"/>
      <c r="E107" s="85"/>
      <c r="F107" s="85"/>
      <c r="G107" s="88"/>
      <c r="H107" s="88" t="s">
        <v>78</v>
      </c>
      <c r="I107" s="88"/>
      <c r="J107" s="88"/>
      <c r="K107" s="88"/>
      <c r="L107" s="90"/>
      <c r="M107" s="187">
        <v>211853.08</v>
      </c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</row>
    <row r="108" spans="1:524" s="8" customFormat="1" ht="18" customHeight="1" x14ac:dyDescent="0.2">
      <c r="A108" s="9"/>
      <c r="B108" s="9"/>
      <c r="C108" s="9"/>
      <c r="D108" s="9"/>
      <c r="E108" s="85"/>
      <c r="F108" s="85"/>
      <c r="G108" s="86">
        <v>1100123</v>
      </c>
      <c r="H108" s="87" t="s">
        <v>55</v>
      </c>
      <c r="I108" s="86" t="s">
        <v>56</v>
      </c>
      <c r="J108" s="86" t="s">
        <v>180</v>
      </c>
      <c r="K108" s="86">
        <v>5911</v>
      </c>
      <c r="L108" s="86" t="s">
        <v>47</v>
      </c>
      <c r="M108" s="188">
        <v>6022.5000000000009</v>
      </c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</row>
    <row r="109" spans="1:524" s="8" customFormat="1" ht="18" customHeight="1" x14ac:dyDescent="0.2">
      <c r="A109" s="9"/>
      <c r="B109" s="9"/>
      <c r="C109" s="9"/>
      <c r="D109" s="9"/>
      <c r="E109" s="85"/>
      <c r="F109" s="85"/>
      <c r="G109" s="86"/>
      <c r="H109" s="88" t="s">
        <v>81</v>
      </c>
      <c r="I109" s="88"/>
      <c r="J109" s="88"/>
      <c r="K109" s="88"/>
      <c r="L109" s="90"/>
      <c r="M109" s="192">
        <v>6022.5000000000009</v>
      </c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</row>
    <row r="110" spans="1:524" s="14" customFormat="1" ht="25.5" customHeight="1" x14ac:dyDescent="0.2">
      <c r="A110" s="12"/>
      <c r="B110" s="12"/>
      <c r="C110" s="12"/>
      <c r="D110" s="12"/>
      <c r="E110" s="115" t="s">
        <v>128</v>
      </c>
      <c r="F110" s="116" t="s">
        <v>156</v>
      </c>
      <c r="G110" s="116"/>
      <c r="H110" s="116"/>
      <c r="I110" s="116"/>
      <c r="J110" s="116"/>
      <c r="K110" s="116"/>
      <c r="L110" s="116"/>
      <c r="M110" s="193">
        <v>379069.24</v>
      </c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  <c r="LP110" s="20"/>
      <c r="LQ110" s="20"/>
      <c r="LR110" s="20"/>
      <c r="LS110" s="20"/>
      <c r="LT110" s="20"/>
      <c r="LU110" s="20"/>
      <c r="LV110" s="20"/>
      <c r="LW110" s="20"/>
      <c r="LX110" s="20"/>
      <c r="LY110" s="20"/>
      <c r="LZ110" s="20"/>
      <c r="MA110" s="20"/>
      <c r="MB110" s="20"/>
      <c r="MC110" s="20"/>
      <c r="MD110" s="20"/>
      <c r="ME110" s="20"/>
      <c r="MF110" s="20"/>
      <c r="MG110" s="20"/>
      <c r="MH110" s="20"/>
      <c r="MI110" s="20"/>
      <c r="MJ110" s="20"/>
      <c r="MK110" s="20"/>
      <c r="ML110" s="20"/>
      <c r="MM110" s="20"/>
      <c r="MN110" s="20"/>
      <c r="MO110" s="20"/>
      <c r="MP110" s="20"/>
      <c r="MQ110" s="20"/>
      <c r="MR110" s="20"/>
      <c r="MS110" s="20"/>
      <c r="MT110" s="20"/>
      <c r="MU110" s="20"/>
      <c r="MV110" s="20"/>
      <c r="MW110" s="20"/>
      <c r="MX110" s="20"/>
      <c r="MY110" s="20"/>
      <c r="MZ110" s="20"/>
      <c r="NA110" s="20"/>
      <c r="NB110" s="20"/>
      <c r="NC110" s="20"/>
      <c r="ND110" s="20"/>
      <c r="NE110" s="20"/>
      <c r="NF110" s="20"/>
      <c r="NG110" s="20"/>
      <c r="NH110" s="20"/>
      <c r="NI110" s="20"/>
      <c r="NJ110" s="20"/>
      <c r="NK110" s="20"/>
      <c r="NL110" s="20"/>
      <c r="NM110" s="20"/>
      <c r="NN110" s="20"/>
      <c r="NO110" s="20"/>
      <c r="NP110" s="20"/>
      <c r="NQ110" s="20"/>
      <c r="NR110" s="20"/>
      <c r="NS110" s="20"/>
      <c r="NT110" s="20"/>
      <c r="NU110" s="20"/>
      <c r="NV110" s="20"/>
      <c r="NW110" s="20"/>
      <c r="NX110" s="20"/>
      <c r="NY110" s="20"/>
      <c r="NZ110" s="20"/>
      <c r="OA110" s="20"/>
      <c r="OB110" s="20"/>
      <c r="OC110" s="20"/>
      <c r="OD110" s="20"/>
      <c r="OE110" s="20"/>
      <c r="OF110" s="20"/>
      <c r="OG110" s="20"/>
      <c r="OH110" s="20"/>
      <c r="OI110" s="20"/>
      <c r="OJ110" s="20"/>
      <c r="OK110" s="20"/>
      <c r="OL110" s="20"/>
      <c r="OM110" s="20"/>
      <c r="ON110" s="20"/>
      <c r="OO110" s="20"/>
      <c r="OP110" s="20"/>
      <c r="OQ110" s="20"/>
      <c r="OR110" s="20"/>
      <c r="OS110" s="20"/>
      <c r="OT110" s="20"/>
      <c r="OU110" s="20"/>
      <c r="OV110" s="20"/>
      <c r="OW110" s="20"/>
      <c r="OX110" s="20"/>
      <c r="OY110" s="20"/>
      <c r="OZ110" s="20"/>
      <c r="PA110" s="20"/>
      <c r="PB110" s="20"/>
      <c r="PC110" s="20"/>
      <c r="PD110" s="20"/>
      <c r="PE110" s="20"/>
      <c r="PF110" s="20"/>
      <c r="PG110" s="20"/>
      <c r="PH110" s="20"/>
      <c r="PI110" s="20"/>
      <c r="PJ110" s="20"/>
      <c r="PK110" s="20"/>
      <c r="PL110" s="20"/>
      <c r="PM110" s="20"/>
      <c r="PN110" s="20"/>
      <c r="PO110" s="20"/>
      <c r="PP110" s="20"/>
      <c r="PQ110" s="20"/>
      <c r="PR110" s="20"/>
      <c r="PS110" s="20"/>
      <c r="PT110" s="20"/>
      <c r="PU110" s="20"/>
      <c r="PV110" s="20"/>
      <c r="PW110" s="20"/>
      <c r="PX110" s="20"/>
      <c r="PY110" s="20"/>
      <c r="PZ110" s="20"/>
      <c r="QA110" s="20"/>
      <c r="QB110" s="20"/>
      <c r="QC110" s="20"/>
      <c r="QD110" s="20"/>
      <c r="QE110" s="20"/>
      <c r="QF110" s="20"/>
      <c r="QG110" s="20"/>
      <c r="QH110" s="20"/>
      <c r="QI110" s="20"/>
      <c r="QJ110" s="20"/>
      <c r="QK110" s="20"/>
      <c r="QL110" s="20"/>
      <c r="QM110" s="20"/>
      <c r="QN110" s="20"/>
      <c r="QO110" s="20"/>
      <c r="QP110" s="20"/>
      <c r="QQ110" s="20"/>
      <c r="QR110" s="20"/>
      <c r="QS110" s="20"/>
      <c r="QT110" s="20"/>
      <c r="QU110" s="20"/>
      <c r="QV110" s="20"/>
      <c r="QW110" s="20"/>
      <c r="QX110" s="20"/>
      <c r="QY110" s="20"/>
      <c r="QZ110" s="20"/>
      <c r="RA110" s="20"/>
      <c r="RB110" s="20"/>
      <c r="RC110" s="20"/>
      <c r="RD110" s="20"/>
      <c r="RE110" s="20"/>
      <c r="RF110" s="20"/>
      <c r="RG110" s="20"/>
      <c r="RH110" s="20"/>
      <c r="RI110" s="20"/>
      <c r="RJ110" s="20"/>
      <c r="RK110" s="20"/>
      <c r="RL110" s="20"/>
      <c r="RM110" s="20"/>
      <c r="RN110" s="20"/>
      <c r="RO110" s="20"/>
      <c r="RP110" s="20"/>
      <c r="RQ110" s="20"/>
      <c r="RR110" s="20"/>
      <c r="RS110" s="20"/>
      <c r="RT110" s="20"/>
      <c r="RU110" s="20"/>
      <c r="RV110" s="20"/>
      <c r="RW110" s="20"/>
      <c r="RX110" s="20"/>
      <c r="RY110" s="20"/>
      <c r="RZ110" s="20"/>
      <c r="SA110" s="20"/>
      <c r="SB110" s="20"/>
      <c r="SC110" s="20"/>
      <c r="SD110" s="20"/>
      <c r="SE110" s="20"/>
      <c r="SF110" s="20"/>
      <c r="SG110" s="20"/>
      <c r="SH110" s="20"/>
      <c r="SI110" s="20"/>
      <c r="SJ110" s="20"/>
      <c r="SK110" s="20"/>
      <c r="SL110" s="20"/>
      <c r="SM110" s="20"/>
      <c r="SN110" s="20"/>
      <c r="SO110" s="20"/>
      <c r="SP110" s="20"/>
      <c r="SQ110" s="20"/>
      <c r="SR110" s="20"/>
      <c r="SS110" s="20"/>
      <c r="ST110" s="20"/>
      <c r="SU110" s="20"/>
      <c r="SV110" s="20"/>
      <c r="SW110" s="20"/>
      <c r="SX110" s="20"/>
      <c r="SY110" s="20"/>
      <c r="SZ110" s="20"/>
      <c r="TA110" s="20"/>
      <c r="TB110" s="20"/>
      <c r="TC110" s="20"/>
      <c r="TD110" s="20"/>
    </row>
    <row r="111" spans="1:524" s="20" customFormat="1" ht="25.5" customHeight="1" x14ac:dyDescent="0.2">
      <c r="A111" s="19"/>
      <c r="B111" s="19"/>
      <c r="C111" s="19"/>
      <c r="D111" s="19"/>
      <c r="E111" s="227" t="s">
        <v>158</v>
      </c>
      <c r="F111" s="227"/>
      <c r="G111" s="227"/>
      <c r="H111" s="227"/>
      <c r="I111" s="227"/>
      <c r="J111" s="227"/>
      <c r="K111" s="227"/>
      <c r="L111" s="227"/>
      <c r="M111" s="190">
        <v>113720.77</v>
      </c>
    </row>
    <row r="112" spans="1:524" s="20" customFormat="1" ht="25.5" customHeight="1" x14ac:dyDescent="0.2">
      <c r="A112" s="19"/>
      <c r="B112" s="19"/>
      <c r="C112" s="19"/>
      <c r="D112" s="19"/>
      <c r="E112" s="91"/>
      <c r="F112" s="92"/>
      <c r="G112" s="86">
        <v>1100123</v>
      </c>
      <c r="H112" s="87" t="s">
        <v>55</v>
      </c>
      <c r="I112" s="86" t="s">
        <v>56</v>
      </c>
      <c r="J112" s="86" t="s">
        <v>181</v>
      </c>
      <c r="K112" s="86">
        <v>2111</v>
      </c>
      <c r="L112" s="86" t="s">
        <v>14</v>
      </c>
      <c r="M112" s="188">
        <v>1575</v>
      </c>
    </row>
    <row r="113" spans="1:13" s="20" customFormat="1" ht="25.5" customHeight="1" x14ac:dyDescent="0.2">
      <c r="A113" s="19"/>
      <c r="B113" s="19"/>
      <c r="C113" s="19"/>
      <c r="D113" s="19"/>
      <c r="E113" s="91"/>
      <c r="F113" s="92"/>
      <c r="G113" s="86">
        <v>1100123</v>
      </c>
      <c r="H113" s="87" t="s">
        <v>55</v>
      </c>
      <c r="I113" s="86" t="s">
        <v>56</v>
      </c>
      <c r="J113" s="86" t="s">
        <v>181</v>
      </c>
      <c r="K113" s="86">
        <v>2121</v>
      </c>
      <c r="L113" s="86" t="s">
        <v>15</v>
      </c>
      <c r="M113" s="188">
        <v>2491.42</v>
      </c>
    </row>
    <row r="114" spans="1:13" s="20" customFormat="1" ht="25.5" customHeight="1" x14ac:dyDescent="0.2">
      <c r="A114" s="19"/>
      <c r="B114" s="19"/>
      <c r="C114" s="19"/>
      <c r="D114" s="19"/>
      <c r="E114" s="91"/>
      <c r="F114" s="92"/>
      <c r="G114" s="86">
        <v>1100123</v>
      </c>
      <c r="H114" s="87" t="s">
        <v>55</v>
      </c>
      <c r="I114" s="86" t="s">
        <v>56</v>
      </c>
      <c r="J114" s="86" t="s">
        <v>181</v>
      </c>
      <c r="K114" s="86">
        <v>2151</v>
      </c>
      <c r="L114" s="86" t="s">
        <v>16</v>
      </c>
      <c r="M114" s="188">
        <v>225</v>
      </c>
    </row>
    <row r="115" spans="1:13" s="20" customFormat="1" ht="25.5" customHeight="1" x14ac:dyDescent="0.2">
      <c r="A115" s="19"/>
      <c r="B115" s="19"/>
      <c r="C115" s="19"/>
      <c r="D115" s="19"/>
      <c r="E115" s="91"/>
      <c r="F115" s="92"/>
      <c r="G115" s="86">
        <v>1100123</v>
      </c>
      <c r="H115" s="87" t="s">
        <v>55</v>
      </c>
      <c r="I115" s="86" t="s">
        <v>56</v>
      </c>
      <c r="J115" s="86" t="s">
        <v>181</v>
      </c>
      <c r="K115" s="86">
        <v>2161</v>
      </c>
      <c r="L115" s="86" t="s">
        <v>17</v>
      </c>
      <c r="M115" s="188">
        <v>630</v>
      </c>
    </row>
    <row r="116" spans="1:13" s="20" customFormat="1" ht="25.5" customHeight="1" x14ac:dyDescent="0.2">
      <c r="A116" s="19"/>
      <c r="B116" s="19"/>
      <c r="C116" s="19"/>
      <c r="D116" s="19"/>
      <c r="E116" s="91"/>
      <c r="F116" s="92"/>
      <c r="G116" s="86">
        <v>1100123</v>
      </c>
      <c r="H116" s="87" t="s">
        <v>55</v>
      </c>
      <c r="I116" s="86" t="s">
        <v>56</v>
      </c>
      <c r="J116" s="86" t="s">
        <v>181</v>
      </c>
      <c r="K116" s="86">
        <v>2212</v>
      </c>
      <c r="L116" s="86" t="s">
        <v>89</v>
      </c>
      <c r="M116" s="188">
        <v>4125</v>
      </c>
    </row>
    <row r="117" spans="1:13" s="20" customFormat="1" ht="25.5" customHeight="1" x14ac:dyDescent="0.2">
      <c r="A117" s="19"/>
      <c r="B117" s="19"/>
      <c r="C117" s="19"/>
      <c r="D117" s="19"/>
      <c r="E117" s="91"/>
      <c r="F117" s="92"/>
      <c r="G117" s="86">
        <v>1100123</v>
      </c>
      <c r="H117" s="87" t="s">
        <v>55</v>
      </c>
      <c r="I117" s="86" t="s">
        <v>56</v>
      </c>
      <c r="J117" s="86" t="s">
        <v>181</v>
      </c>
      <c r="K117" s="86">
        <v>2531</v>
      </c>
      <c r="L117" s="86" t="s">
        <v>18</v>
      </c>
      <c r="M117" s="188">
        <v>90</v>
      </c>
    </row>
    <row r="118" spans="1:13" s="20" customFormat="1" ht="25.5" customHeight="1" x14ac:dyDescent="0.2">
      <c r="A118" s="19"/>
      <c r="B118" s="19"/>
      <c r="C118" s="19"/>
      <c r="D118" s="19"/>
      <c r="E118" s="91"/>
      <c r="F118" s="92"/>
      <c r="G118" s="86">
        <v>1100123</v>
      </c>
      <c r="H118" s="87" t="s">
        <v>55</v>
      </c>
      <c r="I118" s="86" t="s">
        <v>56</v>
      </c>
      <c r="J118" s="86" t="s">
        <v>181</v>
      </c>
      <c r="K118" s="86">
        <v>2612</v>
      </c>
      <c r="L118" s="86" t="s">
        <v>58</v>
      </c>
      <c r="M118" s="188">
        <v>3675</v>
      </c>
    </row>
    <row r="119" spans="1:13" s="20" customFormat="1" ht="25.5" customHeight="1" x14ac:dyDescent="0.2">
      <c r="A119" s="19"/>
      <c r="B119" s="19"/>
      <c r="C119" s="19"/>
      <c r="D119" s="19"/>
      <c r="E119" s="91"/>
      <c r="F119" s="92"/>
      <c r="G119" s="86">
        <v>1100123</v>
      </c>
      <c r="H119" s="87" t="s">
        <v>55</v>
      </c>
      <c r="I119" s="86" t="s">
        <v>56</v>
      </c>
      <c r="J119" s="86" t="s">
        <v>181</v>
      </c>
      <c r="K119" s="86">
        <v>2941</v>
      </c>
      <c r="L119" s="86" t="s">
        <v>155</v>
      </c>
      <c r="M119" s="188">
        <v>1875</v>
      </c>
    </row>
    <row r="120" spans="1:13" s="20" customFormat="1" ht="25.5" customHeight="1" x14ac:dyDescent="0.2">
      <c r="A120" s="19"/>
      <c r="B120" s="19"/>
      <c r="C120" s="19"/>
      <c r="D120" s="19"/>
      <c r="E120" s="91"/>
      <c r="F120" s="92"/>
      <c r="G120" s="86"/>
      <c r="H120" s="90" t="s">
        <v>79</v>
      </c>
      <c r="I120" s="86"/>
      <c r="J120" s="86"/>
      <c r="K120" s="86"/>
      <c r="L120" s="88"/>
      <c r="M120" s="191">
        <v>14686.42</v>
      </c>
    </row>
    <row r="121" spans="1:13" s="20" customFormat="1" ht="25.5" customHeight="1" x14ac:dyDescent="0.2">
      <c r="A121" s="19"/>
      <c r="B121" s="19"/>
      <c r="C121" s="19"/>
      <c r="D121" s="19"/>
      <c r="E121" s="91"/>
      <c r="F121" s="92"/>
      <c r="G121" s="86">
        <v>1100123</v>
      </c>
      <c r="H121" s="87" t="s">
        <v>55</v>
      </c>
      <c r="I121" s="86" t="s">
        <v>56</v>
      </c>
      <c r="J121" s="86" t="s">
        <v>181</v>
      </c>
      <c r="K121" s="86">
        <v>3111</v>
      </c>
      <c r="L121" s="86" t="s">
        <v>20</v>
      </c>
      <c r="M121" s="188">
        <v>6675</v>
      </c>
    </row>
    <row r="122" spans="1:13" s="20" customFormat="1" ht="25.5" customHeight="1" x14ac:dyDescent="0.2">
      <c r="A122" s="19"/>
      <c r="B122" s="19"/>
      <c r="C122" s="19"/>
      <c r="D122" s="19"/>
      <c r="E122" s="91"/>
      <c r="F122" s="92"/>
      <c r="G122" s="86">
        <v>1100123</v>
      </c>
      <c r="H122" s="87" t="s">
        <v>55</v>
      </c>
      <c r="I122" s="86" t="s">
        <v>56</v>
      </c>
      <c r="J122" s="86" t="s">
        <v>181</v>
      </c>
      <c r="K122" s="86">
        <v>3112</v>
      </c>
      <c r="L122" s="86" t="s">
        <v>21</v>
      </c>
      <c r="M122" s="188">
        <v>667.5</v>
      </c>
    </row>
    <row r="123" spans="1:13" s="20" customFormat="1" ht="25.5" customHeight="1" x14ac:dyDescent="0.2">
      <c r="A123" s="19"/>
      <c r="B123" s="19"/>
      <c r="C123" s="19"/>
      <c r="D123" s="19"/>
      <c r="E123" s="91"/>
      <c r="F123" s="92"/>
      <c r="G123" s="86">
        <v>1100123</v>
      </c>
      <c r="H123" s="87" t="s">
        <v>55</v>
      </c>
      <c r="I123" s="86" t="s">
        <v>56</v>
      </c>
      <c r="J123" s="86" t="s">
        <v>181</v>
      </c>
      <c r="K123" s="86">
        <v>3131</v>
      </c>
      <c r="L123" s="86" t="s">
        <v>22</v>
      </c>
      <c r="M123" s="188">
        <v>262.5</v>
      </c>
    </row>
    <row r="124" spans="1:13" s="20" customFormat="1" ht="25.5" customHeight="1" x14ac:dyDescent="0.2">
      <c r="A124" s="19"/>
      <c r="B124" s="19"/>
      <c r="C124" s="19"/>
      <c r="D124" s="19"/>
      <c r="E124" s="91"/>
      <c r="F124" s="92"/>
      <c r="G124" s="86">
        <v>1100123</v>
      </c>
      <c r="H124" s="87" t="s">
        <v>55</v>
      </c>
      <c r="I124" s="86" t="s">
        <v>56</v>
      </c>
      <c r="J124" s="86" t="s">
        <v>181</v>
      </c>
      <c r="K124" s="86">
        <v>3141</v>
      </c>
      <c r="L124" s="86" t="s">
        <v>23</v>
      </c>
      <c r="M124" s="188">
        <v>2250</v>
      </c>
    </row>
    <row r="125" spans="1:13" s="20" customFormat="1" ht="25.5" customHeight="1" x14ac:dyDescent="0.2">
      <c r="A125" s="19"/>
      <c r="B125" s="19"/>
      <c r="C125" s="19"/>
      <c r="D125" s="19"/>
      <c r="E125" s="91"/>
      <c r="F125" s="92"/>
      <c r="G125" s="86">
        <v>1100123</v>
      </c>
      <c r="H125" s="87" t="s">
        <v>55</v>
      </c>
      <c r="I125" s="86" t="s">
        <v>56</v>
      </c>
      <c r="J125" s="86" t="s">
        <v>181</v>
      </c>
      <c r="K125" s="86">
        <v>3151</v>
      </c>
      <c r="L125" s="86" t="s">
        <v>24</v>
      </c>
      <c r="M125" s="188">
        <v>2250</v>
      </c>
    </row>
    <row r="126" spans="1:13" s="20" customFormat="1" ht="25.5" customHeight="1" x14ac:dyDescent="0.2">
      <c r="A126" s="19"/>
      <c r="B126" s="19"/>
      <c r="C126" s="19"/>
      <c r="D126" s="19"/>
      <c r="E126" s="91"/>
      <c r="F126" s="92"/>
      <c r="G126" s="86">
        <v>1100123</v>
      </c>
      <c r="H126" s="87" t="s">
        <v>55</v>
      </c>
      <c r="I126" s="86" t="s">
        <v>56</v>
      </c>
      <c r="J126" s="86" t="s">
        <v>181</v>
      </c>
      <c r="K126" s="86">
        <v>3171</v>
      </c>
      <c r="L126" s="86" t="s">
        <v>25</v>
      </c>
      <c r="M126" s="188">
        <v>19500</v>
      </c>
    </row>
    <row r="127" spans="1:13" s="20" customFormat="1" ht="25.5" customHeight="1" x14ac:dyDescent="0.2">
      <c r="A127" s="19"/>
      <c r="B127" s="19"/>
      <c r="C127" s="19"/>
      <c r="D127" s="19"/>
      <c r="E127" s="91"/>
      <c r="F127" s="92"/>
      <c r="G127" s="86">
        <v>1100123</v>
      </c>
      <c r="H127" s="87" t="s">
        <v>55</v>
      </c>
      <c r="I127" s="86" t="s">
        <v>56</v>
      </c>
      <c r="J127" s="86" t="s">
        <v>181</v>
      </c>
      <c r="K127" s="86">
        <v>3181</v>
      </c>
      <c r="L127" s="86" t="s">
        <v>26</v>
      </c>
      <c r="M127" s="188">
        <v>150</v>
      </c>
    </row>
    <row r="128" spans="1:13" s="20" customFormat="1" ht="25.5" customHeight="1" x14ac:dyDescent="0.2">
      <c r="A128" s="19"/>
      <c r="B128" s="19"/>
      <c r="C128" s="19"/>
      <c r="D128" s="19"/>
      <c r="E128" s="91"/>
      <c r="F128" s="92"/>
      <c r="G128" s="86">
        <v>1100123</v>
      </c>
      <c r="H128" s="87" t="s">
        <v>55</v>
      </c>
      <c r="I128" s="86" t="s">
        <v>56</v>
      </c>
      <c r="J128" s="86" t="s">
        <v>181</v>
      </c>
      <c r="K128" s="86">
        <v>3221</v>
      </c>
      <c r="L128" s="86" t="s">
        <v>27</v>
      </c>
      <c r="M128" s="188">
        <v>27955.35</v>
      </c>
    </row>
    <row r="129" spans="1:13" s="20" customFormat="1" ht="25.5" customHeight="1" x14ac:dyDescent="0.2">
      <c r="A129" s="19"/>
      <c r="B129" s="19"/>
      <c r="C129" s="19"/>
      <c r="D129" s="19"/>
      <c r="E129" s="91"/>
      <c r="F129" s="92"/>
      <c r="G129" s="86">
        <v>1100123</v>
      </c>
      <c r="H129" s="87" t="s">
        <v>55</v>
      </c>
      <c r="I129" s="86" t="s">
        <v>56</v>
      </c>
      <c r="J129" s="86" t="s">
        <v>181</v>
      </c>
      <c r="K129" s="86">
        <v>3291</v>
      </c>
      <c r="L129" s="86" t="s">
        <v>28</v>
      </c>
      <c r="M129" s="188">
        <v>1875</v>
      </c>
    </row>
    <row r="130" spans="1:13" s="20" customFormat="1" ht="25.5" customHeight="1" x14ac:dyDescent="0.2">
      <c r="A130" s="19"/>
      <c r="B130" s="19"/>
      <c r="C130" s="19"/>
      <c r="D130" s="19"/>
      <c r="E130" s="91"/>
      <c r="F130" s="92"/>
      <c r="G130" s="86">
        <v>1100123</v>
      </c>
      <c r="H130" s="87" t="s">
        <v>55</v>
      </c>
      <c r="I130" s="86" t="s">
        <v>56</v>
      </c>
      <c r="J130" s="86" t="s">
        <v>181</v>
      </c>
      <c r="K130" s="86">
        <v>3311</v>
      </c>
      <c r="L130" s="86" t="s">
        <v>29</v>
      </c>
      <c r="M130" s="188">
        <v>2250</v>
      </c>
    </row>
    <row r="131" spans="1:13" s="20" customFormat="1" ht="25.5" customHeight="1" x14ac:dyDescent="0.2">
      <c r="A131" s="19"/>
      <c r="B131" s="19"/>
      <c r="C131" s="19"/>
      <c r="D131" s="19"/>
      <c r="E131" s="91"/>
      <c r="F131" s="92"/>
      <c r="G131" s="86">
        <v>1100123</v>
      </c>
      <c r="H131" s="87" t="s">
        <v>55</v>
      </c>
      <c r="I131" s="86" t="s">
        <v>56</v>
      </c>
      <c r="J131" s="86" t="s">
        <v>181</v>
      </c>
      <c r="K131" s="86">
        <v>3361</v>
      </c>
      <c r="L131" s="86" t="s">
        <v>30</v>
      </c>
      <c r="M131" s="188">
        <v>262.5</v>
      </c>
    </row>
    <row r="132" spans="1:13" s="20" customFormat="1" ht="25.5" customHeight="1" x14ac:dyDescent="0.2">
      <c r="A132" s="19"/>
      <c r="B132" s="19"/>
      <c r="C132" s="19"/>
      <c r="D132" s="19"/>
      <c r="E132" s="91"/>
      <c r="F132" s="92"/>
      <c r="G132" s="86">
        <v>1100123</v>
      </c>
      <c r="H132" s="87" t="s">
        <v>55</v>
      </c>
      <c r="I132" s="86" t="s">
        <v>56</v>
      </c>
      <c r="J132" s="86" t="s">
        <v>181</v>
      </c>
      <c r="K132" s="86">
        <v>3381</v>
      </c>
      <c r="L132" s="86" t="s">
        <v>31</v>
      </c>
      <c r="M132" s="188">
        <v>234</v>
      </c>
    </row>
    <row r="133" spans="1:13" s="20" customFormat="1" ht="25.5" customHeight="1" x14ac:dyDescent="0.2">
      <c r="A133" s="19"/>
      <c r="B133" s="19"/>
      <c r="C133" s="19"/>
      <c r="D133" s="19"/>
      <c r="E133" s="91"/>
      <c r="F133" s="92"/>
      <c r="G133" s="86">
        <v>1100123</v>
      </c>
      <c r="H133" s="87" t="s">
        <v>55</v>
      </c>
      <c r="I133" s="86" t="s">
        <v>56</v>
      </c>
      <c r="J133" s="86" t="s">
        <v>181</v>
      </c>
      <c r="K133" s="86">
        <v>3391</v>
      </c>
      <c r="L133" s="107" t="s">
        <v>75</v>
      </c>
      <c r="M133" s="188">
        <v>14250</v>
      </c>
    </row>
    <row r="134" spans="1:13" s="20" customFormat="1" ht="25.5" customHeight="1" x14ac:dyDescent="0.2">
      <c r="A134" s="19"/>
      <c r="B134" s="19"/>
      <c r="C134" s="19"/>
      <c r="D134" s="19"/>
      <c r="E134" s="91"/>
      <c r="F134" s="92"/>
      <c r="G134" s="86">
        <v>1100123</v>
      </c>
      <c r="H134" s="87" t="s">
        <v>55</v>
      </c>
      <c r="I134" s="86" t="s">
        <v>56</v>
      </c>
      <c r="J134" s="86" t="s">
        <v>181</v>
      </c>
      <c r="K134" s="86">
        <v>3411</v>
      </c>
      <c r="L134" s="86" t="s">
        <v>32</v>
      </c>
      <c r="M134" s="188">
        <v>630</v>
      </c>
    </row>
    <row r="135" spans="1:13" s="20" customFormat="1" ht="25.5" customHeight="1" x14ac:dyDescent="0.2">
      <c r="A135" s="19"/>
      <c r="B135" s="19"/>
      <c r="C135" s="19"/>
      <c r="D135" s="19"/>
      <c r="E135" s="91"/>
      <c r="F135" s="92"/>
      <c r="G135" s="86">
        <v>1100123</v>
      </c>
      <c r="H135" s="87" t="s">
        <v>55</v>
      </c>
      <c r="I135" s="86" t="s">
        <v>56</v>
      </c>
      <c r="J135" s="86" t="s">
        <v>181</v>
      </c>
      <c r="K135" s="86">
        <v>3451</v>
      </c>
      <c r="L135" s="86" t="s">
        <v>90</v>
      </c>
      <c r="M135" s="188">
        <v>2662.5</v>
      </c>
    </row>
    <row r="136" spans="1:13" s="20" customFormat="1" ht="25.5" customHeight="1" x14ac:dyDescent="0.2">
      <c r="A136" s="19"/>
      <c r="B136" s="19"/>
      <c r="C136" s="19"/>
      <c r="D136" s="19"/>
      <c r="E136" s="91"/>
      <c r="F136" s="92"/>
      <c r="G136" s="86">
        <v>1100123</v>
      </c>
      <c r="H136" s="87" t="s">
        <v>55</v>
      </c>
      <c r="I136" s="86" t="s">
        <v>56</v>
      </c>
      <c r="J136" s="86" t="s">
        <v>181</v>
      </c>
      <c r="K136" s="86">
        <v>3511</v>
      </c>
      <c r="L136" s="86" t="s">
        <v>33</v>
      </c>
      <c r="M136" s="188">
        <v>262.5</v>
      </c>
    </row>
    <row r="137" spans="1:13" s="20" customFormat="1" ht="25.5" customHeight="1" x14ac:dyDescent="0.2">
      <c r="A137" s="19"/>
      <c r="B137" s="19"/>
      <c r="C137" s="19"/>
      <c r="D137" s="19"/>
      <c r="E137" s="91"/>
      <c r="F137" s="92"/>
      <c r="G137" s="86">
        <v>1100123</v>
      </c>
      <c r="H137" s="87" t="s">
        <v>55</v>
      </c>
      <c r="I137" s="86" t="s">
        <v>56</v>
      </c>
      <c r="J137" s="86" t="s">
        <v>181</v>
      </c>
      <c r="K137" s="86">
        <v>3521</v>
      </c>
      <c r="L137" s="86" t="s">
        <v>34</v>
      </c>
      <c r="M137" s="188">
        <v>262.5</v>
      </c>
    </row>
    <row r="138" spans="1:13" s="20" customFormat="1" ht="25.5" customHeight="1" x14ac:dyDescent="0.2">
      <c r="A138" s="19"/>
      <c r="B138" s="19"/>
      <c r="C138" s="19"/>
      <c r="D138" s="19"/>
      <c r="E138" s="91"/>
      <c r="F138" s="92"/>
      <c r="G138" s="86">
        <v>1100123</v>
      </c>
      <c r="H138" s="87" t="s">
        <v>55</v>
      </c>
      <c r="I138" s="86" t="s">
        <v>56</v>
      </c>
      <c r="J138" s="86" t="s">
        <v>181</v>
      </c>
      <c r="K138" s="86">
        <v>3531</v>
      </c>
      <c r="L138" s="86" t="s">
        <v>35</v>
      </c>
      <c r="M138" s="188">
        <v>3375</v>
      </c>
    </row>
    <row r="139" spans="1:13" s="20" customFormat="1" ht="25.5" customHeight="1" x14ac:dyDescent="0.2">
      <c r="A139" s="19"/>
      <c r="B139" s="19"/>
      <c r="C139" s="19"/>
      <c r="D139" s="19"/>
      <c r="E139" s="91"/>
      <c r="F139" s="92"/>
      <c r="G139" s="86">
        <v>1100123</v>
      </c>
      <c r="H139" s="87" t="s">
        <v>55</v>
      </c>
      <c r="I139" s="86" t="s">
        <v>56</v>
      </c>
      <c r="J139" s="86" t="s">
        <v>181</v>
      </c>
      <c r="K139" s="86">
        <v>3551</v>
      </c>
      <c r="L139" s="86" t="s">
        <v>36</v>
      </c>
      <c r="M139" s="188">
        <v>2850</v>
      </c>
    </row>
    <row r="140" spans="1:13" s="20" customFormat="1" ht="25.5" customHeight="1" x14ac:dyDescent="0.2">
      <c r="A140" s="19"/>
      <c r="B140" s="19"/>
      <c r="C140" s="19"/>
      <c r="D140" s="19"/>
      <c r="E140" s="91"/>
      <c r="F140" s="92"/>
      <c r="G140" s="86">
        <v>1100123</v>
      </c>
      <c r="H140" s="87" t="s">
        <v>55</v>
      </c>
      <c r="I140" s="86" t="s">
        <v>56</v>
      </c>
      <c r="J140" s="86" t="s">
        <v>181</v>
      </c>
      <c r="K140" s="86">
        <v>3571</v>
      </c>
      <c r="L140" s="86" t="s">
        <v>37</v>
      </c>
      <c r="M140" s="188">
        <v>1875</v>
      </c>
    </row>
    <row r="141" spans="1:13" s="20" customFormat="1" ht="25.5" customHeight="1" x14ac:dyDescent="0.2">
      <c r="A141" s="19"/>
      <c r="B141" s="19"/>
      <c r="C141" s="19"/>
      <c r="D141" s="19"/>
      <c r="E141" s="91"/>
      <c r="F141" s="92"/>
      <c r="G141" s="86">
        <v>1100123</v>
      </c>
      <c r="H141" s="87" t="s">
        <v>55</v>
      </c>
      <c r="I141" s="86" t="s">
        <v>56</v>
      </c>
      <c r="J141" s="86" t="s">
        <v>181</v>
      </c>
      <c r="K141" s="86">
        <v>3611</v>
      </c>
      <c r="L141" s="86" t="s">
        <v>38</v>
      </c>
      <c r="M141" s="188">
        <v>187.5</v>
      </c>
    </row>
    <row r="142" spans="1:13" s="20" customFormat="1" ht="25.5" customHeight="1" x14ac:dyDescent="0.2">
      <c r="A142" s="19"/>
      <c r="B142" s="19"/>
      <c r="C142" s="19"/>
      <c r="D142" s="19"/>
      <c r="E142" s="91"/>
      <c r="F142" s="92"/>
      <c r="G142" s="86">
        <v>1100123</v>
      </c>
      <c r="H142" s="87" t="s">
        <v>55</v>
      </c>
      <c r="I142" s="86" t="s">
        <v>56</v>
      </c>
      <c r="J142" s="86" t="s">
        <v>181</v>
      </c>
      <c r="K142" s="86">
        <v>3721</v>
      </c>
      <c r="L142" s="86" t="s">
        <v>39</v>
      </c>
      <c r="M142" s="188">
        <v>570</v>
      </c>
    </row>
    <row r="143" spans="1:13" s="20" customFormat="1" ht="25.5" customHeight="1" x14ac:dyDescent="0.2">
      <c r="A143" s="19"/>
      <c r="B143" s="19"/>
      <c r="C143" s="19"/>
      <c r="D143" s="19"/>
      <c r="E143" s="91"/>
      <c r="F143" s="92"/>
      <c r="G143" s="86">
        <v>1100123</v>
      </c>
      <c r="H143" s="87" t="s">
        <v>55</v>
      </c>
      <c r="I143" s="86" t="s">
        <v>56</v>
      </c>
      <c r="J143" s="86" t="s">
        <v>181</v>
      </c>
      <c r="K143" s="86">
        <v>3751</v>
      </c>
      <c r="L143" s="86" t="s">
        <v>40</v>
      </c>
      <c r="M143" s="188">
        <v>900</v>
      </c>
    </row>
    <row r="144" spans="1:13" s="20" customFormat="1" ht="25.5" customHeight="1" x14ac:dyDescent="0.2">
      <c r="A144" s="19"/>
      <c r="B144" s="19"/>
      <c r="C144" s="19"/>
      <c r="D144" s="19"/>
      <c r="E144" s="91"/>
      <c r="F144" s="92"/>
      <c r="G144" s="86">
        <v>1100123</v>
      </c>
      <c r="H144" s="87" t="s">
        <v>55</v>
      </c>
      <c r="I144" s="86" t="s">
        <v>56</v>
      </c>
      <c r="J144" s="86" t="s">
        <v>181</v>
      </c>
      <c r="K144" s="86">
        <v>3791</v>
      </c>
      <c r="L144" s="86" t="s">
        <v>41</v>
      </c>
      <c r="M144" s="188">
        <v>187.5</v>
      </c>
    </row>
    <row r="145" spans="1:13" s="20" customFormat="1" ht="25.5" customHeight="1" x14ac:dyDescent="0.2">
      <c r="A145" s="19"/>
      <c r="B145" s="19"/>
      <c r="C145" s="19"/>
      <c r="D145" s="19"/>
      <c r="E145" s="91"/>
      <c r="F145" s="92"/>
      <c r="G145" s="86">
        <v>1100123</v>
      </c>
      <c r="H145" s="87" t="s">
        <v>55</v>
      </c>
      <c r="I145" s="86" t="s">
        <v>56</v>
      </c>
      <c r="J145" s="86" t="s">
        <v>181</v>
      </c>
      <c r="K145" s="86">
        <v>3821</v>
      </c>
      <c r="L145" s="86" t="s">
        <v>42</v>
      </c>
      <c r="M145" s="188">
        <v>637.5</v>
      </c>
    </row>
    <row r="146" spans="1:13" s="20" customFormat="1" ht="25.5" customHeight="1" x14ac:dyDescent="0.2">
      <c r="A146" s="19"/>
      <c r="B146" s="19"/>
      <c r="C146" s="19"/>
      <c r="D146" s="19"/>
      <c r="E146" s="91"/>
      <c r="F146" s="92"/>
      <c r="G146" s="86">
        <v>1100123</v>
      </c>
      <c r="H146" s="87" t="s">
        <v>55</v>
      </c>
      <c r="I146" s="86" t="s">
        <v>56</v>
      </c>
      <c r="J146" s="86" t="s">
        <v>181</v>
      </c>
      <c r="K146" s="86">
        <v>3921</v>
      </c>
      <c r="L146" s="86" t="s">
        <v>43</v>
      </c>
      <c r="M146" s="188">
        <v>2910</v>
      </c>
    </row>
    <row r="147" spans="1:13" s="20" customFormat="1" ht="25.5" customHeight="1" x14ac:dyDescent="0.2">
      <c r="A147" s="19"/>
      <c r="B147" s="19"/>
      <c r="C147" s="19"/>
      <c r="D147" s="19"/>
      <c r="E147" s="91"/>
      <c r="F147" s="92"/>
      <c r="G147" s="86">
        <v>1100123</v>
      </c>
      <c r="H147" s="87" t="s">
        <v>55</v>
      </c>
      <c r="I147" s="86" t="s">
        <v>56</v>
      </c>
      <c r="J147" s="86" t="s">
        <v>181</v>
      </c>
      <c r="K147" s="86">
        <v>3961</v>
      </c>
      <c r="L147" s="86" t="s">
        <v>44</v>
      </c>
      <c r="M147" s="188">
        <v>405</v>
      </c>
    </row>
    <row r="148" spans="1:13" s="20" customFormat="1" ht="25.5" customHeight="1" x14ac:dyDescent="0.2">
      <c r="A148" s="19"/>
      <c r="B148" s="19"/>
      <c r="C148" s="19"/>
      <c r="D148" s="19"/>
      <c r="E148" s="91"/>
      <c r="F148" s="92"/>
      <c r="G148" s="88"/>
      <c r="H148" s="88" t="s">
        <v>78</v>
      </c>
      <c r="I148" s="88"/>
      <c r="J148" s="88"/>
      <c r="K148" s="88"/>
      <c r="L148" s="90"/>
      <c r="M148" s="187">
        <v>96296.85</v>
      </c>
    </row>
    <row r="149" spans="1:13" s="20" customFormat="1" ht="25.5" customHeight="1" x14ac:dyDescent="0.2">
      <c r="A149" s="19"/>
      <c r="B149" s="19"/>
      <c r="C149" s="19"/>
      <c r="D149" s="19"/>
      <c r="E149" s="91"/>
      <c r="F149" s="92"/>
      <c r="G149" s="86">
        <v>1100123</v>
      </c>
      <c r="H149" s="87" t="s">
        <v>55</v>
      </c>
      <c r="I149" s="86" t="s">
        <v>56</v>
      </c>
      <c r="J149" s="86" t="s">
        <v>181</v>
      </c>
      <c r="K149" s="86">
        <v>5911</v>
      </c>
      <c r="L149" s="86" t="s">
        <v>47</v>
      </c>
      <c r="M149" s="188">
        <v>2737.5</v>
      </c>
    </row>
    <row r="150" spans="1:13" s="20" customFormat="1" ht="25.5" customHeight="1" x14ac:dyDescent="0.2">
      <c r="A150" s="19"/>
      <c r="B150" s="19"/>
      <c r="C150" s="19"/>
      <c r="D150" s="19"/>
      <c r="E150" s="91"/>
      <c r="F150" s="92"/>
      <c r="G150" s="86"/>
      <c r="H150" s="88" t="s">
        <v>81</v>
      </c>
      <c r="I150" s="88"/>
      <c r="J150" s="88"/>
      <c r="K150" s="88"/>
      <c r="L150" s="90"/>
      <c r="M150" s="187">
        <v>2737.5</v>
      </c>
    </row>
    <row r="151" spans="1:13" s="20" customFormat="1" ht="33" customHeight="1" x14ac:dyDescent="0.2">
      <c r="A151" s="19"/>
      <c r="B151" s="19"/>
      <c r="C151" s="19"/>
      <c r="D151" s="19"/>
      <c r="E151" s="232" t="s">
        <v>192</v>
      </c>
      <c r="F151" s="232"/>
      <c r="G151" s="232"/>
      <c r="H151" s="232"/>
      <c r="I151" s="232"/>
      <c r="J151" s="232"/>
      <c r="K151" s="232"/>
      <c r="L151" s="232"/>
      <c r="M151" s="190">
        <v>113720.77</v>
      </c>
    </row>
    <row r="152" spans="1:13" s="20" customFormat="1" ht="25.5" customHeight="1" x14ac:dyDescent="0.2">
      <c r="A152" s="19"/>
      <c r="B152" s="19"/>
      <c r="C152" s="19"/>
      <c r="D152" s="19"/>
      <c r="E152" s="91"/>
      <c r="F152" s="92"/>
      <c r="G152" s="86">
        <v>1100123</v>
      </c>
      <c r="H152" s="87" t="s">
        <v>55</v>
      </c>
      <c r="I152" s="86" t="s">
        <v>56</v>
      </c>
      <c r="J152" s="86" t="s">
        <v>182</v>
      </c>
      <c r="K152" s="86">
        <v>2111</v>
      </c>
      <c r="L152" s="86" t="s">
        <v>14</v>
      </c>
      <c r="M152" s="188">
        <v>1575</v>
      </c>
    </row>
    <row r="153" spans="1:13" s="20" customFormat="1" ht="25.5" customHeight="1" x14ac:dyDescent="0.2">
      <c r="A153" s="19"/>
      <c r="B153" s="19"/>
      <c r="C153" s="19"/>
      <c r="D153" s="19"/>
      <c r="E153" s="91"/>
      <c r="F153" s="92"/>
      <c r="G153" s="86">
        <v>1100123</v>
      </c>
      <c r="H153" s="87" t="s">
        <v>55</v>
      </c>
      <c r="I153" s="86" t="s">
        <v>56</v>
      </c>
      <c r="J153" s="86" t="s">
        <v>182</v>
      </c>
      <c r="K153" s="86">
        <v>2121</v>
      </c>
      <c r="L153" s="86" t="s">
        <v>15</v>
      </c>
      <c r="M153" s="188">
        <v>2491.42</v>
      </c>
    </row>
    <row r="154" spans="1:13" s="20" customFormat="1" ht="25.5" customHeight="1" x14ac:dyDescent="0.2">
      <c r="A154" s="19"/>
      <c r="B154" s="19"/>
      <c r="C154" s="19"/>
      <c r="D154" s="19"/>
      <c r="E154" s="91"/>
      <c r="F154" s="92"/>
      <c r="G154" s="86">
        <v>1100123</v>
      </c>
      <c r="H154" s="87" t="s">
        <v>55</v>
      </c>
      <c r="I154" s="86" t="s">
        <v>56</v>
      </c>
      <c r="J154" s="86" t="s">
        <v>182</v>
      </c>
      <c r="K154" s="86">
        <v>2151</v>
      </c>
      <c r="L154" s="86" t="s">
        <v>16</v>
      </c>
      <c r="M154" s="188">
        <v>225</v>
      </c>
    </row>
    <row r="155" spans="1:13" s="20" customFormat="1" ht="25.5" customHeight="1" x14ac:dyDescent="0.2">
      <c r="A155" s="19"/>
      <c r="B155" s="19"/>
      <c r="C155" s="19"/>
      <c r="D155" s="19"/>
      <c r="E155" s="91"/>
      <c r="F155" s="92"/>
      <c r="G155" s="86">
        <v>1100123</v>
      </c>
      <c r="H155" s="87" t="s">
        <v>55</v>
      </c>
      <c r="I155" s="86" t="s">
        <v>56</v>
      </c>
      <c r="J155" s="86" t="s">
        <v>182</v>
      </c>
      <c r="K155" s="86">
        <v>2161</v>
      </c>
      <c r="L155" s="86" t="s">
        <v>17</v>
      </c>
      <c r="M155" s="188">
        <v>630</v>
      </c>
    </row>
    <row r="156" spans="1:13" s="20" customFormat="1" ht="25.5" customHeight="1" x14ac:dyDescent="0.2">
      <c r="A156" s="19"/>
      <c r="B156" s="19"/>
      <c r="C156" s="19"/>
      <c r="D156" s="19"/>
      <c r="E156" s="91"/>
      <c r="F156" s="92"/>
      <c r="G156" s="86">
        <v>1100123</v>
      </c>
      <c r="H156" s="87" t="s">
        <v>55</v>
      </c>
      <c r="I156" s="86" t="s">
        <v>56</v>
      </c>
      <c r="J156" s="86" t="s">
        <v>182</v>
      </c>
      <c r="K156" s="86">
        <v>2212</v>
      </c>
      <c r="L156" s="86" t="s">
        <v>89</v>
      </c>
      <c r="M156" s="188">
        <v>4125</v>
      </c>
    </row>
    <row r="157" spans="1:13" s="20" customFormat="1" ht="25.5" customHeight="1" x14ac:dyDescent="0.2">
      <c r="A157" s="19"/>
      <c r="B157" s="19"/>
      <c r="C157" s="19"/>
      <c r="D157" s="19"/>
      <c r="E157" s="91"/>
      <c r="F157" s="92"/>
      <c r="G157" s="86">
        <v>1100123</v>
      </c>
      <c r="H157" s="87" t="s">
        <v>55</v>
      </c>
      <c r="I157" s="86" t="s">
        <v>56</v>
      </c>
      <c r="J157" s="86" t="s">
        <v>182</v>
      </c>
      <c r="K157" s="86">
        <v>2531</v>
      </c>
      <c r="L157" s="86" t="s">
        <v>18</v>
      </c>
      <c r="M157" s="188">
        <v>90</v>
      </c>
    </row>
    <row r="158" spans="1:13" s="20" customFormat="1" ht="25.5" customHeight="1" x14ac:dyDescent="0.2">
      <c r="A158" s="19"/>
      <c r="B158" s="19"/>
      <c r="C158" s="19"/>
      <c r="D158" s="19"/>
      <c r="E158" s="91"/>
      <c r="F158" s="92"/>
      <c r="G158" s="86">
        <v>1100123</v>
      </c>
      <c r="H158" s="87" t="s">
        <v>55</v>
      </c>
      <c r="I158" s="86" t="s">
        <v>56</v>
      </c>
      <c r="J158" s="86" t="s">
        <v>182</v>
      </c>
      <c r="K158" s="86">
        <v>2612</v>
      </c>
      <c r="L158" s="86" t="s">
        <v>58</v>
      </c>
      <c r="M158" s="188">
        <v>3675</v>
      </c>
    </row>
    <row r="159" spans="1:13" s="20" customFormat="1" ht="25.5" customHeight="1" x14ac:dyDescent="0.2">
      <c r="A159" s="19"/>
      <c r="B159" s="19"/>
      <c r="C159" s="19"/>
      <c r="D159" s="19"/>
      <c r="E159" s="91"/>
      <c r="F159" s="92"/>
      <c r="G159" s="86">
        <v>1100123</v>
      </c>
      <c r="H159" s="87" t="s">
        <v>55</v>
      </c>
      <c r="I159" s="86" t="s">
        <v>56</v>
      </c>
      <c r="J159" s="86" t="s">
        <v>182</v>
      </c>
      <c r="K159" s="86">
        <v>2941</v>
      </c>
      <c r="L159" s="86" t="s">
        <v>155</v>
      </c>
      <c r="M159" s="188">
        <v>1875</v>
      </c>
    </row>
    <row r="160" spans="1:13" s="20" customFormat="1" ht="25.5" customHeight="1" x14ac:dyDescent="0.2">
      <c r="A160" s="19"/>
      <c r="B160" s="19"/>
      <c r="C160" s="19"/>
      <c r="D160" s="19"/>
      <c r="E160" s="91"/>
      <c r="F160" s="92"/>
      <c r="G160" s="86"/>
      <c r="H160" s="90" t="s">
        <v>79</v>
      </c>
      <c r="I160" s="86"/>
      <c r="J160" s="86"/>
      <c r="K160" s="86"/>
      <c r="L160" s="88"/>
      <c r="M160" s="191">
        <v>14686.42</v>
      </c>
    </row>
    <row r="161" spans="1:13" s="20" customFormat="1" ht="25.5" customHeight="1" x14ac:dyDescent="0.2">
      <c r="A161" s="19"/>
      <c r="B161" s="19"/>
      <c r="C161" s="19"/>
      <c r="D161" s="19"/>
      <c r="E161" s="91"/>
      <c r="F161" s="92"/>
      <c r="G161" s="86">
        <v>1100123</v>
      </c>
      <c r="H161" s="87" t="s">
        <v>55</v>
      </c>
      <c r="I161" s="86" t="s">
        <v>56</v>
      </c>
      <c r="J161" s="86" t="s">
        <v>182</v>
      </c>
      <c r="K161" s="86">
        <v>3111</v>
      </c>
      <c r="L161" s="86" t="s">
        <v>20</v>
      </c>
      <c r="M161" s="188">
        <v>6675</v>
      </c>
    </row>
    <row r="162" spans="1:13" s="20" customFormat="1" ht="25.5" customHeight="1" x14ac:dyDescent="0.2">
      <c r="A162" s="19"/>
      <c r="B162" s="19"/>
      <c r="C162" s="19"/>
      <c r="D162" s="19"/>
      <c r="E162" s="91"/>
      <c r="F162" s="92"/>
      <c r="G162" s="86">
        <v>1100123</v>
      </c>
      <c r="H162" s="87" t="s">
        <v>55</v>
      </c>
      <c r="I162" s="86" t="s">
        <v>56</v>
      </c>
      <c r="J162" s="86" t="s">
        <v>182</v>
      </c>
      <c r="K162" s="86">
        <v>3112</v>
      </c>
      <c r="L162" s="86" t="s">
        <v>21</v>
      </c>
      <c r="M162" s="188">
        <v>667.5</v>
      </c>
    </row>
    <row r="163" spans="1:13" s="20" customFormat="1" ht="25.5" customHeight="1" x14ac:dyDescent="0.2">
      <c r="A163" s="19"/>
      <c r="B163" s="19"/>
      <c r="C163" s="19"/>
      <c r="D163" s="19"/>
      <c r="E163" s="91"/>
      <c r="F163" s="92"/>
      <c r="G163" s="86">
        <v>1100123</v>
      </c>
      <c r="H163" s="87" t="s">
        <v>55</v>
      </c>
      <c r="I163" s="86" t="s">
        <v>56</v>
      </c>
      <c r="J163" s="86" t="s">
        <v>182</v>
      </c>
      <c r="K163" s="86">
        <v>3131</v>
      </c>
      <c r="L163" s="86" t="s">
        <v>22</v>
      </c>
      <c r="M163" s="188">
        <v>262.5</v>
      </c>
    </row>
    <row r="164" spans="1:13" s="20" customFormat="1" ht="25.5" customHeight="1" x14ac:dyDescent="0.2">
      <c r="A164" s="19"/>
      <c r="B164" s="19"/>
      <c r="C164" s="19"/>
      <c r="D164" s="19"/>
      <c r="E164" s="91"/>
      <c r="F164" s="92"/>
      <c r="G164" s="86">
        <v>1100123</v>
      </c>
      <c r="H164" s="87" t="s">
        <v>55</v>
      </c>
      <c r="I164" s="86" t="s">
        <v>56</v>
      </c>
      <c r="J164" s="86" t="s">
        <v>182</v>
      </c>
      <c r="K164" s="86">
        <v>3141</v>
      </c>
      <c r="L164" s="86" t="s">
        <v>23</v>
      </c>
      <c r="M164" s="188">
        <v>2250</v>
      </c>
    </row>
    <row r="165" spans="1:13" s="20" customFormat="1" ht="25.5" customHeight="1" x14ac:dyDescent="0.2">
      <c r="A165" s="19"/>
      <c r="B165" s="19"/>
      <c r="C165" s="19"/>
      <c r="D165" s="19"/>
      <c r="E165" s="91"/>
      <c r="F165" s="92"/>
      <c r="G165" s="86">
        <v>1100123</v>
      </c>
      <c r="H165" s="87" t="s">
        <v>55</v>
      </c>
      <c r="I165" s="86" t="s">
        <v>56</v>
      </c>
      <c r="J165" s="86" t="s">
        <v>182</v>
      </c>
      <c r="K165" s="86">
        <v>3151</v>
      </c>
      <c r="L165" s="86" t="s">
        <v>24</v>
      </c>
      <c r="M165" s="188">
        <v>2250</v>
      </c>
    </row>
    <row r="166" spans="1:13" s="20" customFormat="1" ht="25.5" customHeight="1" x14ac:dyDescent="0.2">
      <c r="A166" s="19"/>
      <c r="B166" s="19"/>
      <c r="C166" s="19"/>
      <c r="D166" s="19"/>
      <c r="E166" s="91"/>
      <c r="F166" s="92"/>
      <c r="G166" s="86">
        <v>1100123</v>
      </c>
      <c r="H166" s="87" t="s">
        <v>55</v>
      </c>
      <c r="I166" s="86" t="s">
        <v>56</v>
      </c>
      <c r="J166" s="86" t="s">
        <v>182</v>
      </c>
      <c r="K166" s="86">
        <v>3171</v>
      </c>
      <c r="L166" s="86" t="s">
        <v>25</v>
      </c>
      <c r="M166" s="188">
        <v>19500</v>
      </c>
    </row>
    <row r="167" spans="1:13" s="20" customFormat="1" ht="25.5" customHeight="1" x14ac:dyDescent="0.2">
      <c r="A167" s="19"/>
      <c r="B167" s="19"/>
      <c r="C167" s="19"/>
      <c r="D167" s="19"/>
      <c r="E167" s="91"/>
      <c r="F167" s="92"/>
      <c r="G167" s="86">
        <v>1100123</v>
      </c>
      <c r="H167" s="87" t="s">
        <v>55</v>
      </c>
      <c r="I167" s="86" t="s">
        <v>56</v>
      </c>
      <c r="J167" s="86" t="s">
        <v>182</v>
      </c>
      <c r="K167" s="86">
        <v>3181</v>
      </c>
      <c r="L167" s="86" t="s">
        <v>26</v>
      </c>
      <c r="M167" s="188">
        <v>150</v>
      </c>
    </row>
    <row r="168" spans="1:13" s="20" customFormat="1" ht="25.5" customHeight="1" x14ac:dyDescent="0.2">
      <c r="A168" s="19"/>
      <c r="B168" s="19"/>
      <c r="C168" s="19"/>
      <c r="D168" s="19"/>
      <c r="E168" s="91"/>
      <c r="F168" s="92"/>
      <c r="G168" s="86">
        <v>1100123</v>
      </c>
      <c r="H168" s="87" t="s">
        <v>55</v>
      </c>
      <c r="I168" s="86" t="s">
        <v>56</v>
      </c>
      <c r="J168" s="86" t="s">
        <v>182</v>
      </c>
      <c r="K168" s="86">
        <v>3221</v>
      </c>
      <c r="L168" s="86" t="s">
        <v>27</v>
      </c>
      <c r="M168" s="188">
        <v>27955.35</v>
      </c>
    </row>
    <row r="169" spans="1:13" s="20" customFormat="1" ht="25.5" customHeight="1" x14ac:dyDescent="0.2">
      <c r="A169" s="19"/>
      <c r="B169" s="19"/>
      <c r="C169" s="19"/>
      <c r="D169" s="19"/>
      <c r="E169" s="91"/>
      <c r="F169" s="92"/>
      <c r="G169" s="86">
        <v>1100123</v>
      </c>
      <c r="H169" s="87" t="s">
        <v>55</v>
      </c>
      <c r="I169" s="86" t="s">
        <v>56</v>
      </c>
      <c r="J169" s="86" t="s">
        <v>182</v>
      </c>
      <c r="K169" s="86">
        <v>3291</v>
      </c>
      <c r="L169" s="86" t="s">
        <v>28</v>
      </c>
      <c r="M169" s="188">
        <v>1875</v>
      </c>
    </row>
    <row r="170" spans="1:13" s="20" customFormat="1" ht="25.5" customHeight="1" x14ac:dyDescent="0.2">
      <c r="A170" s="19"/>
      <c r="B170" s="19"/>
      <c r="C170" s="19"/>
      <c r="D170" s="19"/>
      <c r="E170" s="91"/>
      <c r="F170" s="92"/>
      <c r="G170" s="86">
        <v>1100123</v>
      </c>
      <c r="H170" s="87" t="s">
        <v>55</v>
      </c>
      <c r="I170" s="86" t="s">
        <v>56</v>
      </c>
      <c r="J170" s="86" t="s">
        <v>182</v>
      </c>
      <c r="K170" s="86">
        <v>3311</v>
      </c>
      <c r="L170" s="86" t="s">
        <v>29</v>
      </c>
      <c r="M170" s="188">
        <v>2250</v>
      </c>
    </row>
    <row r="171" spans="1:13" s="20" customFormat="1" ht="25.5" customHeight="1" x14ac:dyDescent="0.2">
      <c r="A171" s="19"/>
      <c r="B171" s="19"/>
      <c r="C171" s="19"/>
      <c r="D171" s="19"/>
      <c r="E171" s="91"/>
      <c r="F171" s="92"/>
      <c r="G171" s="86">
        <v>1100123</v>
      </c>
      <c r="H171" s="87" t="s">
        <v>55</v>
      </c>
      <c r="I171" s="86" t="s">
        <v>56</v>
      </c>
      <c r="J171" s="86" t="s">
        <v>182</v>
      </c>
      <c r="K171" s="86">
        <v>3361</v>
      </c>
      <c r="L171" s="86" t="s">
        <v>30</v>
      </c>
      <c r="M171" s="188">
        <v>262.5</v>
      </c>
    </row>
    <row r="172" spans="1:13" s="20" customFormat="1" ht="25.5" customHeight="1" x14ac:dyDescent="0.2">
      <c r="A172" s="19"/>
      <c r="B172" s="19"/>
      <c r="C172" s="19"/>
      <c r="D172" s="19"/>
      <c r="E172" s="91"/>
      <c r="F172" s="92"/>
      <c r="G172" s="86">
        <v>1100123</v>
      </c>
      <c r="H172" s="87" t="s">
        <v>55</v>
      </c>
      <c r="I172" s="86" t="s">
        <v>56</v>
      </c>
      <c r="J172" s="86" t="s">
        <v>182</v>
      </c>
      <c r="K172" s="86">
        <v>3381</v>
      </c>
      <c r="L172" s="86" t="s">
        <v>31</v>
      </c>
      <c r="M172" s="188">
        <v>234</v>
      </c>
    </row>
    <row r="173" spans="1:13" s="20" customFormat="1" ht="25.5" customHeight="1" x14ac:dyDescent="0.2">
      <c r="A173" s="19"/>
      <c r="B173" s="19"/>
      <c r="C173" s="19"/>
      <c r="D173" s="19"/>
      <c r="E173" s="91"/>
      <c r="F173" s="92"/>
      <c r="G173" s="86">
        <v>1100123</v>
      </c>
      <c r="H173" s="87" t="s">
        <v>55</v>
      </c>
      <c r="I173" s="86" t="s">
        <v>56</v>
      </c>
      <c r="J173" s="86" t="s">
        <v>182</v>
      </c>
      <c r="K173" s="86">
        <v>3391</v>
      </c>
      <c r="L173" s="107" t="s">
        <v>75</v>
      </c>
      <c r="M173" s="188">
        <v>14250</v>
      </c>
    </row>
    <row r="174" spans="1:13" s="20" customFormat="1" ht="25.5" customHeight="1" x14ac:dyDescent="0.2">
      <c r="A174" s="19"/>
      <c r="B174" s="19"/>
      <c r="C174" s="19"/>
      <c r="D174" s="19"/>
      <c r="E174" s="91"/>
      <c r="F174" s="92"/>
      <c r="G174" s="86">
        <v>1100123</v>
      </c>
      <c r="H174" s="87" t="s">
        <v>55</v>
      </c>
      <c r="I174" s="86" t="s">
        <v>56</v>
      </c>
      <c r="J174" s="86" t="s">
        <v>182</v>
      </c>
      <c r="K174" s="86">
        <v>3411</v>
      </c>
      <c r="L174" s="86" t="s">
        <v>32</v>
      </c>
      <c r="M174" s="188">
        <v>630</v>
      </c>
    </row>
    <row r="175" spans="1:13" s="20" customFormat="1" ht="25.5" customHeight="1" x14ac:dyDescent="0.2">
      <c r="A175" s="19"/>
      <c r="B175" s="19"/>
      <c r="C175" s="19"/>
      <c r="D175" s="19"/>
      <c r="E175" s="91"/>
      <c r="F175" s="92"/>
      <c r="G175" s="86">
        <v>1100123</v>
      </c>
      <c r="H175" s="87" t="s">
        <v>55</v>
      </c>
      <c r="I175" s="86" t="s">
        <v>56</v>
      </c>
      <c r="J175" s="86" t="s">
        <v>182</v>
      </c>
      <c r="K175" s="86">
        <v>3451</v>
      </c>
      <c r="L175" s="86" t="s">
        <v>90</v>
      </c>
      <c r="M175" s="188">
        <v>2662.5</v>
      </c>
    </row>
    <row r="176" spans="1:13" s="20" customFormat="1" ht="25.5" customHeight="1" x14ac:dyDescent="0.2">
      <c r="A176" s="19"/>
      <c r="B176" s="19"/>
      <c r="C176" s="19"/>
      <c r="D176" s="19"/>
      <c r="E176" s="91"/>
      <c r="F176" s="92"/>
      <c r="G176" s="86">
        <v>1100123</v>
      </c>
      <c r="H176" s="87" t="s">
        <v>55</v>
      </c>
      <c r="I176" s="86" t="s">
        <v>56</v>
      </c>
      <c r="J176" s="86" t="s">
        <v>182</v>
      </c>
      <c r="K176" s="86">
        <v>3511</v>
      </c>
      <c r="L176" s="86" t="s">
        <v>33</v>
      </c>
      <c r="M176" s="188">
        <v>262.5</v>
      </c>
    </row>
    <row r="177" spans="1:13" s="20" customFormat="1" ht="25.5" customHeight="1" x14ac:dyDescent="0.2">
      <c r="A177" s="19"/>
      <c r="B177" s="19"/>
      <c r="C177" s="19"/>
      <c r="D177" s="19"/>
      <c r="E177" s="91"/>
      <c r="F177" s="92"/>
      <c r="G177" s="86">
        <v>1100123</v>
      </c>
      <c r="H177" s="87" t="s">
        <v>55</v>
      </c>
      <c r="I177" s="86" t="s">
        <v>56</v>
      </c>
      <c r="J177" s="86" t="s">
        <v>182</v>
      </c>
      <c r="K177" s="86">
        <v>3521</v>
      </c>
      <c r="L177" s="86" t="s">
        <v>34</v>
      </c>
      <c r="M177" s="188">
        <v>262.5</v>
      </c>
    </row>
    <row r="178" spans="1:13" s="20" customFormat="1" ht="25.5" customHeight="1" x14ac:dyDescent="0.2">
      <c r="A178" s="19"/>
      <c r="B178" s="19"/>
      <c r="C178" s="19"/>
      <c r="D178" s="19"/>
      <c r="E178" s="91"/>
      <c r="F178" s="92"/>
      <c r="G178" s="86">
        <v>1100123</v>
      </c>
      <c r="H178" s="87" t="s">
        <v>55</v>
      </c>
      <c r="I178" s="86" t="s">
        <v>56</v>
      </c>
      <c r="J178" s="86" t="s">
        <v>182</v>
      </c>
      <c r="K178" s="86">
        <v>3531</v>
      </c>
      <c r="L178" s="86" t="s">
        <v>35</v>
      </c>
      <c r="M178" s="188">
        <v>3375</v>
      </c>
    </row>
    <row r="179" spans="1:13" s="20" customFormat="1" ht="25.5" customHeight="1" x14ac:dyDescent="0.2">
      <c r="A179" s="19"/>
      <c r="B179" s="19"/>
      <c r="C179" s="19"/>
      <c r="D179" s="19"/>
      <c r="E179" s="91"/>
      <c r="F179" s="92"/>
      <c r="G179" s="86">
        <v>1100123</v>
      </c>
      <c r="H179" s="87" t="s">
        <v>55</v>
      </c>
      <c r="I179" s="86" t="s">
        <v>56</v>
      </c>
      <c r="J179" s="86" t="s">
        <v>182</v>
      </c>
      <c r="K179" s="86">
        <v>3551</v>
      </c>
      <c r="L179" s="86" t="s">
        <v>36</v>
      </c>
      <c r="M179" s="188">
        <v>2850</v>
      </c>
    </row>
    <row r="180" spans="1:13" s="20" customFormat="1" ht="25.5" customHeight="1" x14ac:dyDescent="0.2">
      <c r="A180" s="19"/>
      <c r="B180" s="19"/>
      <c r="C180" s="19"/>
      <c r="D180" s="19"/>
      <c r="E180" s="91"/>
      <c r="F180" s="92"/>
      <c r="G180" s="86">
        <v>1100123</v>
      </c>
      <c r="H180" s="87" t="s">
        <v>55</v>
      </c>
      <c r="I180" s="86" t="s">
        <v>56</v>
      </c>
      <c r="J180" s="86" t="s">
        <v>182</v>
      </c>
      <c r="K180" s="86">
        <v>3571</v>
      </c>
      <c r="L180" s="86" t="s">
        <v>37</v>
      </c>
      <c r="M180" s="188">
        <v>1875</v>
      </c>
    </row>
    <row r="181" spans="1:13" s="20" customFormat="1" ht="25.5" customHeight="1" x14ac:dyDescent="0.2">
      <c r="A181" s="19"/>
      <c r="B181" s="19"/>
      <c r="C181" s="19"/>
      <c r="D181" s="19"/>
      <c r="E181" s="91"/>
      <c r="F181" s="92"/>
      <c r="G181" s="86">
        <v>1100123</v>
      </c>
      <c r="H181" s="87" t="s">
        <v>55</v>
      </c>
      <c r="I181" s="86" t="s">
        <v>56</v>
      </c>
      <c r="J181" s="86" t="s">
        <v>182</v>
      </c>
      <c r="K181" s="86">
        <v>3611</v>
      </c>
      <c r="L181" s="86" t="s">
        <v>38</v>
      </c>
      <c r="M181" s="188">
        <v>187.5</v>
      </c>
    </row>
    <row r="182" spans="1:13" s="20" customFormat="1" ht="25.5" customHeight="1" x14ac:dyDescent="0.2">
      <c r="A182" s="19"/>
      <c r="B182" s="19"/>
      <c r="C182" s="19"/>
      <c r="D182" s="19"/>
      <c r="E182" s="91"/>
      <c r="F182" s="92"/>
      <c r="G182" s="86">
        <v>1100123</v>
      </c>
      <c r="H182" s="87" t="s">
        <v>55</v>
      </c>
      <c r="I182" s="86" t="s">
        <v>56</v>
      </c>
      <c r="J182" s="86" t="s">
        <v>182</v>
      </c>
      <c r="K182" s="86">
        <v>3721</v>
      </c>
      <c r="L182" s="86" t="s">
        <v>39</v>
      </c>
      <c r="M182" s="188">
        <v>570</v>
      </c>
    </row>
    <row r="183" spans="1:13" s="20" customFormat="1" ht="25.5" customHeight="1" x14ac:dyDescent="0.2">
      <c r="A183" s="19"/>
      <c r="B183" s="19"/>
      <c r="C183" s="19"/>
      <c r="D183" s="19"/>
      <c r="E183" s="91"/>
      <c r="F183" s="92"/>
      <c r="G183" s="86">
        <v>1100123</v>
      </c>
      <c r="H183" s="87" t="s">
        <v>55</v>
      </c>
      <c r="I183" s="86" t="s">
        <v>56</v>
      </c>
      <c r="J183" s="86" t="s">
        <v>182</v>
      </c>
      <c r="K183" s="86">
        <v>3751</v>
      </c>
      <c r="L183" s="86" t="s">
        <v>40</v>
      </c>
      <c r="M183" s="188">
        <v>900</v>
      </c>
    </row>
    <row r="184" spans="1:13" s="20" customFormat="1" ht="25.5" customHeight="1" x14ac:dyDescent="0.2">
      <c r="A184" s="19"/>
      <c r="B184" s="19"/>
      <c r="C184" s="19"/>
      <c r="D184" s="19"/>
      <c r="E184" s="91"/>
      <c r="F184" s="92"/>
      <c r="G184" s="86">
        <v>1100123</v>
      </c>
      <c r="H184" s="87" t="s">
        <v>55</v>
      </c>
      <c r="I184" s="86" t="s">
        <v>56</v>
      </c>
      <c r="J184" s="86" t="s">
        <v>182</v>
      </c>
      <c r="K184" s="86">
        <v>3791</v>
      </c>
      <c r="L184" s="86" t="s">
        <v>41</v>
      </c>
      <c r="M184" s="188">
        <v>187.5</v>
      </c>
    </row>
    <row r="185" spans="1:13" s="20" customFormat="1" ht="25.5" customHeight="1" x14ac:dyDescent="0.2">
      <c r="A185" s="19"/>
      <c r="B185" s="19"/>
      <c r="C185" s="19"/>
      <c r="D185" s="19"/>
      <c r="E185" s="91"/>
      <c r="F185" s="92"/>
      <c r="G185" s="86">
        <v>1100123</v>
      </c>
      <c r="H185" s="87" t="s">
        <v>55</v>
      </c>
      <c r="I185" s="86" t="s">
        <v>56</v>
      </c>
      <c r="J185" s="86" t="s">
        <v>182</v>
      </c>
      <c r="K185" s="86">
        <v>3821</v>
      </c>
      <c r="L185" s="86" t="s">
        <v>42</v>
      </c>
      <c r="M185" s="188">
        <v>637.5</v>
      </c>
    </row>
    <row r="186" spans="1:13" s="20" customFormat="1" ht="25.5" customHeight="1" x14ac:dyDescent="0.2">
      <c r="A186" s="19"/>
      <c r="B186" s="19"/>
      <c r="C186" s="19"/>
      <c r="D186" s="19"/>
      <c r="E186" s="91"/>
      <c r="F186" s="92"/>
      <c r="G186" s="86">
        <v>1100123</v>
      </c>
      <c r="H186" s="87" t="s">
        <v>55</v>
      </c>
      <c r="I186" s="86" t="s">
        <v>56</v>
      </c>
      <c r="J186" s="86" t="s">
        <v>182</v>
      </c>
      <c r="K186" s="86">
        <v>3921</v>
      </c>
      <c r="L186" s="86" t="s">
        <v>43</v>
      </c>
      <c r="M186" s="188">
        <v>2910</v>
      </c>
    </row>
    <row r="187" spans="1:13" s="20" customFormat="1" ht="25.5" customHeight="1" x14ac:dyDescent="0.2">
      <c r="A187" s="19"/>
      <c r="B187" s="19"/>
      <c r="C187" s="19"/>
      <c r="D187" s="19"/>
      <c r="E187" s="91"/>
      <c r="F187" s="92"/>
      <c r="G187" s="86">
        <v>1100123</v>
      </c>
      <c r="H187" s="87" t="s">
        <v>55</v>
      </c>
      <c r="I187" s="86" t="s">
        <v>56</v>
      </c>
      <c r="J187" s="86" t="s">
        <v>182</v>
      </c>
      <c r="K187" s="86">
        <v>3961</v>
      </c>
      <c r="L187" s="86" t="s">
        <v>44</v>
      </c>
      <c r="M187" s="188">
        <v>405</v>
      </c>
    </row>
    <row r="188" spans="1:13" s="20" customFormat="1" ht="25.5" customHeight="1" x14ac:dyDescent="0.2">
      <c r="A188" s="19"/>
      <c r="B188" s="19"/>
      <c r="C188" s="19"/>
      <c r="D188" s="19"/>
      <c r="E188" s="91"/>
      <c r="F188" s="92"/>
      <c r="G188" s="86"/>
      <c r="H188" s="88" t="s">
        <v>78</v>
      </c>
      <c r="I188" s="88"/>
      <c r="J188" s="88"/>
      <c r="K188" s="88"/>
      <c r="L188" s="90"/>
      <c r="M188" s="194">
        <v>96296.85</v>
      </c>
    </row>
    <row r="189" spans="1:13" s="20" customFormat="1" ht="25.5" customHeight="1" x14ac:dyDescent="0.2">
      <c r="A189" s="19"/>
      <c r="B189" s="19"/>
      <c r="C189" s="19"/>
      <c r="D189" s="19"/>
      <c r="E189" s="91"/>
      <c r="F189" s="92"/>
      <c r="G189" s="86">
        <v>1100123</v>
      </c>
      <c r="H189" s="87" t="s">
        <v>55</v>
      </c>
      <c r="I189" s="86" t="s">
        <v>56</v>
      </c>
      <c r="J189" s="86" t="s">
        <v>182</v>
      </c>
      <c r="K189" s="86">
        <v>5911</v>
      </c>
      <c r="L189" s="86" t="s">
        <v>47</v>
      </c>
      <c r="M189" s="188">
        <v>2737.5</v>
      </c>
    </row>
    <row r="190" spans="1:13" s="20" customFormat="1" ht="25.5" customHeight="1" x14ac:dyDescent="0.2">
      <c r="A190" s="19"/>
      <c r="B190" s="19"/>
      <c r="C190" s="19"/>
      <c r="D190" s="19"/>
      <c r="E190" s="91"/>
      <c r="F190" s="92"/>
      <c r="G190" s="86"/>
      <c r="H190" s="88" t="s">
        <v>81</v>
      </c>
      <c r="I190" s="88"/>
      <c r="J190" s="88"/>
      <c r="K190" s="88"/>
      <c r="L190" s="90"/>
      <c r="M190" s="194">
        <v>2737.5</v>
      </c>
    </row>
    <row r="191" spans="1:13" s="20" customFormat="1" ht="33" customHeight="1" x14ac:dyDescent="0.2">
      <c r="A191" s="19"/>
      <c r="B191" s="19"/>
      <c r="C191" s="19"/>
      <c r="D191" s="19"/>
      <c r="E191" s="227" t="s">
        <v>159</v>
      </c>
      <c r="F191" s="227"/>
      <c r="G191" s="227"/>
      <c r="H191" s="227"/>
      <c r="I191" s="227"/>
      <c r="J191" s="227"/>
      <c r="K191" s="227"/>
      <c r="L191" s="227"/>
      <c r="M191" s="190">
        <v>151627.70000000001</v>
      </c>
    </row>
    <row r="192" spans="1:13" s="20" customFormat="1" ht="25.5" customHeight="1" x14ac:dyDescent="0.2">
      <c r="A192" s="19"/>
      <c r="B192" s="19"/>
      <c r="C192" s="19"/>
      <c r="D192" s="19"/>
      <c r="E192" s="91"/>
      <c r="F192" s="92"/>
      <c r="G192" s="86">
        <v>1100123</v>
      </c>
      <c r="H192" s="87" t="s">
        <v>55</v>
      </c>
      <c r="I192" s="86" t="s">
        <v>56</v>
      </c>
      <c r="J192" s="86" t="s">
        <v>183</v>
      </c>
      <c r="K192" s="86">
        <v>2111</v>
      </c>
      <c r="L192" s="86" t="s">
        <v>14</v>
      </c>
      <c r="M192" s="188">
        <v>2100</v>
      </c>
    </row>
    <row r="193" spans="1:13" s="20" customFormat="1" ht="25.5" customHeight="1" x14ac:dyDescent="0.2">
      <c r="A193" s="19"/>
      <c r="B193" s="19"/>
      <c r="C193" s="19"/>
      <c r="D193" s="19"/>
      <c r="E193" s="91"/>
      <c r="F193" s="92"/>
      <c r="G193" s="86">
        <v>1100123</v>
      </c>
      <c r="H193" s="87" t="s">
        <v>55</v>
      </c>
      <c r="I193" s="86" t="s">
        <v>56</v>
      </c>
      <c r="J193" s="86" t="s">
        <v>183</v>
      </c>
      <c r="K193" s="86">
        <v>2121</v>
      </c>
      <c r="L193" s="86" t="s">
        <v>15</v>
      </c>
      <c r="M193" s="188">
        <v>3321.9</v>
      </c>
    </row>
    <row r="194" spans="1:13" s="20" customFormat="1" ht="25.5" customHeight="1" x14ac:dyDescent="0.2">
      <c r="A194" s="19"/>
      <c r="B194" s="19"/>
      <c r="C194" s="19"/>
      <c r="D194" s="19"/>
      <c r="E194" s="91"/>
      <c r="F194" s="92"/>
      <c r="G194" s="86">
        <v>1100123</v>
      </c>
      <c r="H194" s="87" t="s">
        <v>55</v>
      </c>
      <c r="I194" s="86" t="s">
        <v>56</v>
      </c>
      <c r="J194" s="86" t="s">
        <v>183</v>
      </c>
      <c r="K194" s="86">
        <v>2151</v>
      </c>
      <c r="L194" s="86" t="s">
        <v>16</v>
      </c>
      <c r="M194" s="188">
        <v>300</v>
      </c>
    </row>
    <row r="195" spans="1:13" s="20" customFormat="1" ht="25.5" customHeight="1" x14ac:dyDescent="0.2">
      <c r="A195" s="19"/>
      <c r="B195" s="19"/>
      <c r="C195" s="19"/>
      <c r="D195" s="19"/>
      <c r="E195" s="91"/>
      <c r="F195" s="92"/>
      <c r="G195" s="86">
        <v>1100123</v>
      </c>
      <c r="H195" s="87" t="s">
        <v>55</v>
      </c>
      <c r="I195" s="86" t="s">
        <v>56</v>
      </c>
      <c r="J195" s="86" t="s">
        <v>183</v>
      </c>
      <c r="K195" s="86">
        <v>2161</v>
      </c>
      <c r="L195" s="86" t="s">
        <v>17</v>
      </c>
      <c r="M195" s="188">
        <v>840</v>
      </c>
    </row>
    <row r="196" spans="1:13" s="20" customFormat="1" ht="25.5" customHeight="1" x14ac:dyDescent="0.2">
      <c r="A196" s="19"/>
      <c r="B196" s="19"/>
      <c r="C196" s="19"/>
      <c r="D196" s="19"/>
      <c r="E196" s="91"/>
      <c r="F196" s="92"/>
      <c r="G196" s="86">
        <v>1100123</v>
      </c>
      <c r="H196" s="87" t="s">
        <v>55</v>
      </c>
      <c r="I196" s="86" t="s">
        <v>56</v>
      </c>
      <c r="J196" s="86" t="s">
        <v>183</v>
      </c>
      <c r="K196" s="86">
        <v>2212</v>
      </c>
      <c r="L196" s="86" t="s">
        <v>89</v>
      </c>
      <c r="M196" s="188">
        <v>5500</v>
      </c>
    </row>
    <row r="197" spans="1:13" s="20" customFormat="1" ht="25.5" customHeight="1" x14ac:dyDescent="0.2">
      <c r="A197" s="19"/>
      <c r="B197" s="19"/>
      <c r="C197" s="19"/>
      <c r="D197" s="19"/>
      <c r="E197" s="91"/>
      <c r="F197" s="92"/>
      <c r="G197" s="86">
        <v>1100123</v>
      </c>
      <c r="H197" s="87" t="s">
        <v>55</v>
      </c>
      <c r="I197" s="86" t="s">
        <v>56</v>
      </c>
      <c r="J197" s="86" t="s">
        <v>183</v>
      </c>
      <c r="K197" s="86">
        <v>2531</v>
      </c>
      <c r="L197" s="86" t="s">
        <v>18</v>
      </c>
      <c r="M197" s="188">
        <v>120</v>
      </c>
    </row>
    <row r="198" spans="1:13" s="20" customFormat="1" ht="25.5" customHeight="1" x14ac:dyDescent="0.2">
      <c r="A198" s="19"/>
      <c r="B198" s="19"/>
      <c r="C198" s="19"/>
      <c r="D198" s="19"/>
      <c r="E198" s="91"/>
      <c r="F198" s="92"/>
      <c r="G198" s="86">
        <v>1100123</v>
      </c>
      <c r="H198" s="87" t="s">
        <v>55</v>
      </c>
      <c r="I198" s="86" t="s">
        <v>56</v>
      </c>
      <c r="J198" s="86" t="s">
        <v>183</v>
      </c>
      <c r="K198" s="86">
        <v>2612</v>
      </c>
      <c r="L198" s="86" t="s">
        <v>58</v>
      </c>
      <c r="M198" s="188">
        <v>4900</v>
      </c>
    </row>
    <row r="199" spans="1:13" s="20" customFormat="1" ht="25.5" customHeight="1" x14ac:dyDescent="0.2">
      <c r="A199" s="19"/>
      <c r="B199" s="19"/>
      <c r="C199" s="19"/>
      <c r="D199" s="19"/>
      <c r="E199" s="91"/>
      <c r="F199" s="92"/>
      <c r="G199" s="86">
        <v>1100123</v>
      </c>
      <c r="H199" s="87" t="s">
        <v>55</v>
      </c>
      <c r="I199" s="86" t="s">
        <v>56</v>
      </c>
      <c r="J199" s="86" t="s">
        <v>183</v>
      </c>
      <c r="K199" s="86">
        <v>2941</v>
      </c>
      <c r="L199" s="86" t="s">
        <v>155</v>
      </c>
      <c r="M199" s="188">
        <v>2500</v>
      </c>
    </row>
    <row r="200" spans="1:13" s="20" customFormat="1" ht="25.5" customHeight="1" x14ac:dyDescent="0.2">
      <c r="A200" s="19"/>
      <c r="B200" s="19"/>
      <c r="C200" s="19"/>
      <c r="D200" s="19"/>
      <c r="E200" s="91"/>
      <c r="F200" s="92"/>
      <c r="G200" s="86"/>
      <c r="H200" s="90" t="s">
        <v>79</v>
      </c>
      <c r="I200" s="86"/>
      <c r="J200" s="86"/>
      <c r="K200" s="86"/>
      <c r="L200" s="88"/>
      <c r="M200" s="191">
        <v>19581.900000000001</v>
      </c>
    </row>
    <row r="201" spans="1:13" s="20" customFormat="1" ht="25.5" customHeight="1" x14ac:dyDescent="0.2">
      <c r="A201" s="19"/>
      <c r="B201" s="19"/>
      <c r="C201" s="19"/>
      <c r="D201" s="19"/>
      <c r="E201" s="91"/>
      <c r="F201" s="92"/>
      <c r="G201" s="86">
        <v>1100123</v>
      </c>
      <c r="H201" s="87" t="s">
        <v>55</v>
      </c>
      <c r="I201" s="86" t="s">
        <v>56</v>
      </c>
      <c r="J201" s="86" t="s">
        <v>183</v>
      </c>
      <c r="K201" s="86">
        <v>3111</v>
      </c>
      <c r="L201" s="86" t="s">
        <v>20</v>
      </c>
      <c r="M201" s="188">
        <v>8900</v>
      </c>
    </row>
    <row r="202" spans="1:13" s="20" customFormat="1" ht="25.5" customHeight="1" x14ac:dyDescent="0.2">
      <c r="A202" s="19"/>
      <c r="B202" s="19"/>
      <c r="C202" s="19"/>
      <c r="D202" s="19"/>
      <c r="E202" s="91"/>
      <c r="F202" s="92"/>
      <c r="G202" s="86">
        <v>1100123</v>
      </c>
      <c r="H202" s="87" t="s">
        <v>55</v>
      </c>
      <c r="I202" s="86" t="s">
        <v>56</v>
      </c>
      <c r="J202" s="86" t="s">
        <v>183</v>
      </c>
      <c r="K202" s="86">
        <v>3112</v>
      </c>
      <c r="L202" s="86" t="s">
        <v>21</v>
      </c>
      <c r="M202" s="188">
        <v>890</v>
      </c>
    </row>
    <row r="203" spans="1:13" s="20" customFormat="1" ht="25.5" customHeight="1" x14ac:dyDescent="0.2">
      <c r="A203" s="19"/>
      <c r="B203" s="19"/>
      <c r="C203" s="19"/>
      <c r="D203" s="19"/>
      <c r="E203" s="91"/>
      <c r="F203" s="92"/>
      <c r="G203" s="86">
        <v>1100123</v>
      </c>
      <c r="H203" s="87" t="s">
        <v>55</v>
      </c>
      <c r="I203" s="86" t="s">
        <v>56</v>
      </c>
      <c r="J203" s="86" t="s">
        <v>183</v>
      </c>
      <c r="K203" s="86">
        <v>3131</v>
      </c>
      <c r="L203" s="86" t="s">
        <v>22</v>
      </c>
      <c r="M203" s="188">
        <v>350</v>
      </c>
    </row>
    <row r="204" spans="1:13" s="20" customFormat="1" ht="25.5" customHeight="1" x14ac:dyDescent="0.2">
      <c r="A204" s="19"/>
      <c r="B204" s="19"/>
      <c r="C204" s="19"/>
      <c r="D204" s="19"/>
      <c r="E204" s="91"/>
      <c r="F204" s="92"/>
      <c r="G204" s="86">
        <v>1100123</v>
      </c>
      <c r="H204" s="87" t="s">
        <v>55</v>
      </c>
      <c r="I204" s="86" t="s">
        <v>56</v>
      </c>
      <c r="J204" s="86" t="s">
        <v>183</v>
      </c>
      <c r="K204" s="86">
        <v>3141</v>
      </c>
      <c r="L204" s="86" t="s">
        <v>23</v>
      </c>
      <c r="M204" s="188">
        <v>3000</v>
      </c>
    </row>
    <row r="205" spans="1:13" s="20" customFormat="1" ht="25.5" customHeight="1" x14ac:dyDescent="0.2">
      <c r="A205" s="19"/>
      <c r="B205" s="19"/>
      <c r="C205" s="19"/>
      <c r="D205" s="19"/>
      <c r="E205" s="91"/>
      <c r="F205" s="92"/>
      <c r="G205" s="86">
        <v>1100123</v>
      </c>
      <c r="H205" s="87" t="s">
        <v>55</v>
      </c>
      <c r="I205" s="86" t="s">
        <v>56</v>
      </c>
      <c r="J205" s="86" t="s">
        <v>183</v>
      </c>
      <c r="K205" s="86">
        <v>3151</v>
      </c>
      <c r="L205" s="86" t="s">
        <v>24</v>
      </c>
      <c r="M205" s="188">
        <v>3000</v>
      </c>
    </row>
    <row r="206" spans="1:13" s="20" customFormat="1" ht="25.5" customHeight="1" x14ac:dyDescent="0.2">
      <c r="A206" s="19"/>
      <c r="B206" s="19"/>
      <c r="C206" s="19"/>
      <c r="D206" s="19"/>
      <c r="E206" s="91"/>
      <c r="F206" s="92"/>
      <c r="G206" s="86">
        <v>1100123</v>
      </c>
      <c r="H206" s="87" t="s">
        <v>55</v>
      </c>
      <c r="I206" s="86" t="s">
        <v>56</v>
      </c>
      <c r="J206" s="86" t="s">
        <v>183</v>
      </c>
      <c r="K206" s="86">
        <v>3171</v>
      </c>
      <c r="L206" s="86" t="s">
        <v>25</v>
      </c>
      <c r="M206" s="188">
        <v>26000</v>
      </c>
    </row>
    <row r="207" spans="1:13" s="20" customFormat="1" ht="25.5" customHeight="1" x14ac:dyDescent="0.2">
      <c r="A207" s="19"/>
      <c r="B207" s="19"/>
      <c r="C207" s="19"/>
      <c r="D207" s="19"/>
      <c r="E207" s="91"/>
      <c r="F207" s="92"/>
      <c r="G207" s="86">
        <v>1100123</v>
      </c>
      <c r="H207" s="87" t="s">
        <v>55</v>
      </c>
      <c r="I207" s="86" t="s">
        <v>56</v>
      </c>
      <c r="J207" s="86" t="s">
        <v>183</v>
      </c>
      <c r="K207" s="86">
        <v>3181</v>
      </c>
      <c r="L207" s="86" t="s">
        <v>26</v>
      </c>
      <c r="M207" s="188">
        <v>200</v>
      </c>
    </row>
    <row r="208" spans="1:13" s="20" customFormat="1" ht="25.5" customHeight="1" x14ac:dyDescent="0.2">
      <c r="A208" s="19"/>
      <c r="B208" s="19"/>
      <c r="C208" s="19"/>
      <c r="D208" s="19"/>
      <c r="E208" s="91"/>
      <c r="F208" s="92"/>
      <c r="G208" s="86">
        <v>1100123</v>
      </c>
      <c r="H208" s="87" t="s">
        <v>55</v>
      </c>
      <c r="I208" s="86" t="s">
        <v>56</v>
      </c>
      <c r="J208" s="86" t="s">
        <v>183</v>
      </c>
      <c r="K208" s="86">
        <v>3221</v>
      </c>
      <c r="L208" s="86" t="s">
        <v>27</v>
      </c>
      <c r="M208" s="188">
        <v>37273.800000000003</v>
      </c>
    </row>
    <row r="209" spans="1:13" s="20" customFormat="1" ht="25.5" customHeight="1" x14ac:dyDescent="0.2">
      <c r="A209" s="19"/>
      <c r="B209" s="19"/>
      <c r="C209" s="19"/>
      <c r="D209" s="19"/>
      <c r="E209" s="91"/>
      <c r="F209" s="92"/>
      <c r="G209" s="86">
        <v>1100123</v>
      </c>
      <c r="H209" s="87" t="s">
        <v>55</v>
      </c>
      <c r="I209" s="86" t="s">
        <v>56</v>
      </c>
      <c r="J209" s="86" t="s">
        <v>183</v>
      </c>
      <c r="K209" s="86">
        <v>3291</v>
      </c>
      <c r="L209" s="86" t="s">
        <v>28</v>
      </c>
      <c r="M209" s="188">
        <v>2500</v>
      </c>
    </row>
    <row r="210" spans="1:13" s="20" customFormat="1" ht="25.5" customHeight="1" x14ac:dyDescent="0.2">
      <c r="A210" s="19"/>
      <c r="B210" s="19"/>
      <c r="C210" s="19"/>
      <c r="D210" s="19"/>
      <c r="E210" s="91"/>
      <c r="F210" s="92"/>
      <c r="G210" s="86">
        <v>1100123</v>
      </c>
      <c r="H210" s="87" t="s">
        <v>55</v>
      </c>
      <c r="I210" s="86" t="s">
        <v>56</v>
      </c>
      <c r="J210" s="86" t="s">
        <v>183</v>
      </c>
      <c r="K210" s="86">
        <v>3311</v>
      </c>
      <c r="L210" s="86" t="s">
        <v>29</v>
      </c>
      <c r="M210" s="188">
        <v>3000</v>
      </c>
    </row>
    <row r="211" spans="1:13" s="20" customFormat="1" ht="25.5" customHeight="1" x14ac:dyDescent="0.2">
      <c r="A211" s="19"/>
      <c r="B211" s="19"/>
      <c r="C211" s="19"/>
      <c r="D211" s="19"/>
      <c r="E211" s="91"/>
      <c r="F211" s="92"/>
      <c r="G211" s="86">
        <v>1100123</v>
      </c>
      <c r="H211" s="87" t="s">
        <v>55</v>
      </c>
      <c r="I211" s="86" t="s">
        <v>56</v>
      </c>
      <c r="J211" s="86" t="s">
        <v>183</v>
      </c>
      <c r="K211" s="86">
        <v>3361</v>
      </c>
      <c r="L211" s="86" t="s">
        <v>30</v>
      </c>
      <c r="M211" s="188">
        <v>350</v>
      </c>
    </row>
    <row r="212" spans="1:13" s="20" customFormat="1" ht="25.5" customHeight="1" x14ac:dyDescent="0.2">
      <c r="A212" s="19"/>
      <c r="B212" s="19"/>
      <c r="C212" s="19"/>
      <c r="D212" s="19"/>
      <c r="E212" s="91"/>
      <c r="F212" s="92"/>
      <c r="G212" s="86">
        <v>1100123</v>
      </c>
      <c r="H212" s="87" t="s">
        <v>55</v>
      </c>
      <c r="I212" s="86" t="s">
        <v>56</v>
      </c>
      <c r="J212" s="86" t="s">
        <v>183</v>
      </c>
      <c r="K212" s="86">
        <v>3381</v>
      </c>
      <c r="L212" s="86" t="s">
        <v>31</v>
      </c>
      <c r="M212" s="188">
        <v>312</v>
      </c>
    </row>
    <row r="213" spans="1:13" s="20" customFormat="1" ht="25.5" customHeight="1" x14ac:dyDescent="0.2">
      <c r="A213" s="19"/>
      <c r="B213" s="19"/>
      <c r="C213" s="19"/>
      <c r="D213" s="19"/>
      <c r="E213" s="91"/>
      <c r="F213" s="92"/>
      <c r="G213" s="86">
        <v>1100123</v>
      </c>
      <c r="H213" s="87" t="s">
        <v>55</v>
      </c>
      <c r="I213" s="86" t="s">
        <v>56</v>
      </c>
      <c r="J213" s="86" t="s">
        <v>183</v>
      </c>
      <c r="K213" s="86">
        <v>3391</v>
      </c>
      <c r="L213" s="107" t="s">
        <v>75</v>
      </c>
      <c r="M213" s="188">
        <v>19000</v>
      </c>
    </row>
    <row r="214" spans="1:13" s="20" customFormat="1" ht="25.5" customHeight="1" x14ac:dyDescent="0.2">
      <c r="A214" s="19"/>
      <c r="B214" s="19"/>
      <c r="C214" s="19"/>
      <c r="D214" s="19"/>
      <c r="E214" s="91"/>
      <c r="F214" s="92"/>
      <c r="G214" s="86">
        <v>1100123</v>
      </c>
      <c r="H214" s="87" t="s">
        <v>55</v>
      </c>
      <c r="I214" s="86" t="s">
        <v>56</v>
      </c>
      <c r="J214" s="86" t="s">
        <v>183</v>
      </c>
      <c r="K214" s="86">
        <v>3411</v>
      </c>
      <c r="L214" s="86" t="s">
        <v>32</v>
      </c>
      <c r="M214" s="188">
        <v>840</v>
      </c>
    </row>
    <row r="215" spans="1:13" s="20" customFormat="1" ht="25.5" customHeight="1" x14ac:dyDescent="0.2">
      <c r="A215" s="19"/>
      <c r="B215" s="19"/>
      <c r="C215" s="19"/>
      <c r="D215" s="19"/>
      <c r="E215" s="91"/>
      <c r="F215" s="92"/>
      <c r="G215" s="86">
        <v>1100123</v>
      </c>
      <c r="H215" s="87" t="s">
        <v>55</v>
      </c>
      <c r="I215" s="86" t="s">
        <v>56</v>
      </c>
      <c r="J215" s="86" t="s">
        <v>183</v>
      </c>
      <c r="K215" s="86">
        <v>3451</v>
      </c>
      <c r="L215" s="86" t="s">
        <v>90</v>
      </c>
      <c r="M215" s="188">
        <v>3550</v>
      </c>
    </row>
    <row r="216" spans="1:13" s="20" customFormat="1" ht="25.5" customHeight="1" x14ac:dyDescent="0.2">
      <c r="A216" s="19"/>
      <c r="B216" s="19"/>
      <c r="C216" s="19"/>
      <c r="D216" s="19"/>
      <c r="E216" s="91"/>
      <c r="F216" s="92"/>
      <c r="G216" s="86">
        <v>1100123</v>
      </c>
      <c r="H216" s="87" t="s">
        <v>55</v>
      </c>
      <c r="I216" s="86" t="s">
        <v>56</v>
      </c>
      <c r="J216" s="86" t="s">
        <v>183</v>
      </c>
      <c r="K216" s="86">
        <v>3511</v>
      </c>
      <c r="L216" s="86" t="s">
        <v>33</v>
      </c>
      <c r="M216" s="188">
        <v>350</v>
      </c>
    </row>
    <row r="217" spans="1:13" s="20" customFormat="1" ht="25.5" customHeight="1" x14ac:dyDescent="0.2">
      <c r="A217" s="19"/>
      <c r="B217" s="19"/>
      <c r="C217" s="19"/>
      <c r="D217" s="19"/>
      <c r="E217" s="91"/>
      <c r="F217" s="92"/>
      <c r="G217" s="86">
        <v>1100123</v>
      </c>
      <c r="H217" s="87" t="s">
        <v>55</v>
      </c>
      <c r="I217" s="86" t="s">
        <v>56</v>
      </c>
      <c r="J217" s="86" t="s">
        <v>183</v>
      </c>
      <c r="K217" s="86">
        <v>3521</v>
      </c>
      <c r="L217" s="86" t="s">
        <v>34</v>
      </c>
      <c r="M217" s="188">
        <v>350</v>
      </c>
    </row>
    <row r="218" spans="1:13" s="20" customFormat="1" ht="25.5" customHeight="1" x14ac:dyDescent="0.2">
      <c r="A218" s="19"/>
      <c r="B218" s="19"/>
      <c r="C218" s="19"/>
      <c r="D218" s="19"/>
      <c r="E218" s="91"/>
      <c r="F218" s="92"/>
      <c r="G218" s="86">
        <v>1100123</v>
      </c>
      <c r="H218" s="87" t="s">
        <v>55</v>
      </c>
      <c r="I218" s="86" t="s">
        <v>56</v>
      </c>
      <c r="J218" s="86" t="s">
        <v>183</v>
      </c>
      <c r="K218" s="86">
        <v>3531</v>
      </c>
      <c r="L218" s="86" t="s">
        <v>35</v>
      </c>
      <c r="M218" s="188">
        <v>4500</v>
      </c>
    </row>
    <row r="219" spans="1:13" s="20" customFormat="1" ht="25.5" customHeight="1" x14ac:dyDescent="0.2">
      <c r="A219" s="19"/>
      <c r="B219" s="19"/>
      <c r="C219" s="19"/>
      <c r="D219" s="19"/>
      <c r="E219" s="91"/>
      <c r="F219" s="92"/>
      <c r="G219" s="86">
        <v>1100123</v>
      </c>
      <c r="H219" s="87" t="s">
        <v>55</v>
      </c>
      <c r="I219" s="86" t="s">
        <v>56</v>
      </c>
      <c r="J219" s="86" t="s">
        <v>183</v>
      </c>
      <c r="K219" s="86">
        <v>3551</v>
      </c>
      <c r="L219" s="86" t="s">
        <v>36</v>
      </c>
      <c r="M219" s="188">
        <v>3800</v>
      </c>
    </row>
    <row r="220" spans="1:13" s="20" customFormat="1" ht="25.5" customHeight="1" x14ac:dyDescent="0.2">
      <c r="A220" s="19"/>
      <c r="B220" s="19"/>
      <c r="C220" s="19"/>
      <c r="D220" s="19"/>
      <c r="E220" s="91"/>
      <c r="F220" s="92"/>
      <c r="G220" s="86">
        <v>1100123</v>
      </c>
      <c r="H220" s="87" t="s">
        <v>55</v>
      </c>
      <c r="I220" s="86" t="s">
        <v>56</v>
      </c>
      <c r="J220" s="86" t="s">
        <v>183</v>
      </c>
      <c r="K220" s="86">
        <v>3571</v>
      </c>
      <c r="L220" s="86" t="s">
        <v>37</v>
      </c>
      <c r="M220" s="188">
        <v>2500</v>
      </c>
    </row>
    <row r="221" spans="1:13" s="20" customFormat="1" ht="25.5" customHeight="1" x14ac:dyDescent="0.2">
      <c r="A221" s="19"/>
      <c r="B221" s="19"/>
      <c r="C221" s="19"/>
      <c r="D221" s="19"/>
      <c r="E221" s="91"/>
      <c r="F221" s="92"/>
      <c r="G221" s="86">
        <v>1100123</v>
      </c>
      <c r="H221" s="87" t="s">
        <v>55</v>
      </c>
      <c r="I221" s="86" t="s">
        <v>56</v>
      </c>
      <c r="J221" s="86" t="s">
        <v>183</v>
      </c>
      <c r="K221" s="86">
        <v>3611</v>
      </c>
      <c r="L221" s="86" t="s">
        <v>38</v>
      </c>
      <c r="M221" s="188">
        <v>250</v>
      </c>
    </row>
    <row r="222" spans="1:13" s="20" customFormat="1" ht="25.5" customHeight="1" x14ac:dyDescent="0.2">
      <c r="A222" s="19"/>
      <c r="B222" s="19"/>
      <c r="C222" s="19"/>
      <c r="D222" s="19"/>
      <c r="E222" s="91"/>
      <c r="F222" s="92"/>
      <c r="G222" s="86">
        <v>1100123</v>
      </c>
      <c r="H222" s="87" t="s">
        <v>55</v>
      </c>
      <c r="I222" s="86" t="s">
        <v>56</v>
      </c>
      <c r="J222" s="86" t="s">
        <v>183</v>
      </c>
      <c r="K222" s="86">
        <v>3721</v>
      </c>
      <c r="L222" s="86" t="s">
        <v>39</v>
      </c>
      <c r="M222" s="188">
        <v>760</v>
      </c>
    </row>
    <row r="223" spans="1:13" s="20" customFormat="1" ht="25.5" customHeight="1" x14ac:dyDescent="0.2">
      <c r="A223" s="19"/>
      <c r="B223" s="19"/>
      <c r="C223" s="19"/>
      <c r="D223" s="19"/>
      <c r="E223" s="91"/>
      <c r="F223" s="92"/>
      <c r="G223" s="86">
        <v>1100123</v>
      </c>
      <c r="H223" s="87" t="s">
        <v>55</v>
      </c>
      <c r="I223" s="86" t="s">
        <v>56</v>
      </c>
      <c r="J223" s="86" t="s">
        <v>182</v>
      </c>
      <c r="K223" s="86">
        <v>3751</v>
      </c>
      <c r="L223" s="86" t="s">
        <v>40</v>
      </c>
      <c r="M223" s="188">
        <v>1200</v>
      </c>
    </row>
    <row r="224" spans="1:13" s="20" customFormat="1" ht="25.5" customHeight="1" x14ac:dyDescent="0.2">
      <c r="A224" s="19"/>
      <c r="B224" s="19"/>
      <c r="C224" s="19"/>
      <c r="D224" s="19"/>
      <c r="E224" s="91"/>
      <c r="F224" s="92"/>
      <c r="G224" s="86">
        <v>1100123</v>
      </c>
      <c r="H224" s="87" t="s">
        <v>55</v>
      </c>
      <c r="I224" s="86" t="s">
        <v>56</v>
      </c>
      <c r="J224" s="86" t="s">
        <v>183</v>
      </c>
      <c r="K224" s="86">
        <v>3791</v>
      </c>
      <c r="L224" s="86" t="s">
        <v>41</v>
      </c>
      <c r="M224" s="188">
        <v>250</v>
      </c>
    </row>
    <row r="225" spans="1:13" s="20" customFormat="1" ht="25.5" customHeight="1" x14ac:dyDescent="0.2">
      <c r="A225" s="19"/>
      <c r="B225" s="19"/>
      <c r="C225" s="19"/>
      <c r="D225" s="19"/>
      <c r="E225" s="91"/>
      <c r="F225" s="92"/>
      <c r="G225" s="86">
        <v>1100123</v>
      </c>
      <c r="H225" s="87" t="s">
        <v>55</v>
      </c>
      <c r="I225" s="86" t="s">
        <v>56</v>
      </c>
      <c r="J225" s="86" t="s">
        <v>183</v>
      </c>
      <c r="K225" s="86">
        <v>3821</v>
      </c>
      <c r="L225" s="86" t="s">
        <v>42</v>
      </c>
      <c r="M225" s="188">
        <v>850</v>
      </c>
    </row>
    <row r="226" spans="1:13" s="20" customFormat="1" ht="25.5" customHeight="1" x14ac:dyDescent="0.2">
      <c r="A226" s="19"/>
      <c r="B226" s="19"/>
      <c r="C226" s="19"/>
      <c r="D226" s="19"/>
      <c r="E226" s="91"/>
      <c r="F226" s="92"/>
      <c r="G226" s="86">
        <v>1100123</v>
      </c>
      <c r="H226" s="87" t="s">
        <v>55</v>
      </c>
      <c r="I226" s="86" t="s">
        <v>56</v>
      </c>
      <c r="J226" s="86" t="s">
        <v>183</v>
      </c>
      <c r="K226" s="86">
        <v>3921</v>
      </c>
      <c r="L226" s="86" t="s">
        <v>43</v>
      </c>
      <c r="M226" s="188">
        <v>3880</v>
      </c>
    </row>
    <row r="227" spans="1:13" s="20" customFormat="1" ht="25.5" customHeight="1" x14ac:dyDescent="0.2">
      <c r="A227" s="19"/>
      <c r="B227" s="19"/>
      <c r="C227" s="19"/>
      <c r="D227" s="19"/>
      <c r="E227" s="91"/>
      <c r="F227" s="92"/>
      <c r="G227" s="86">
        <v>1100123</v>
      </c>
      <c r="H227" s="87" t="s">
        <v>55</v>
      </c>
      <c r="I227" s="86" t="s">
        <v>56</v>
      </c>
      <c r="J227" s="86" t="s">
        <v>183</v>
      </c>
      <c r="K227" s="86">
        <v>3961</v>
      </c>
      <c r="L227" s="86" t="s">
        <v>44</v>
      </c>
      <c r="M227" s="188">
        <v>540</v>
      </c>
    </row>
    <row r="228" spans="1:13" s="20" customFormat="1" ht="25.5" customHeight="1" x14ac:dyDescent="0.2">
      <c r="A228" s="19"/>
      <c r="B228" s="19"/>
      <c r="C228" s="19"/>
      <c r="D228" s="19"/>
      <c r="E228" s="91"/>
      <c r="F228" s="92"/>
      <c r="G228" s="86"/>
      <c r="H228" s="88" t="s">
        <v>78</v>
      </c>
      <c r="I228" s="88"/>
      <c r="J228" s="88"/>
      <c r="K228" s="88"/>
      <c r="L228" s="90"/>
      <c r="M228" s="194">
        <v>128395.8</v>
      </c>
    </row>
    <row r="229" spans="1:13" s="20" customFormat="1" ht="25.5" customHeight="1" x14ac:dyDescent="0.2">
      <c r="A229" s="19"/>
      <c r="B229" s="19"/>
      <c r="C229" s="19"/>
      <c r="D229" s="19"/>
      <c r="E229" s="91"/>
      <c r="F229" s="92"/>
      <c r="G229" s="86">
        <v>1100123</v>
      </c>
      <c r="H229" s="87" t="s">
        <v>55</v>
      </c>
      <c r="I229" s="86" t="s">
        <v>56</v>
      </c>
      <c r="J229" s="86" t="s">
        <v>183</v>
      </c>
      <c r="K229" s="86">
        <v>5911</v>
      </c>
      <c r="L229" s="86" t="s">
        <v>47</v>
      </c>
      <c r="M229" s="188">
        <v>3650</v>
      </c>
    </row>
    <row r="230" spans="1:13" s="20" customFormat="1" ht="25.5" customHeight="1" x14ac:dyDescent="0.2">
      <c r="A230" s="19"/>
      <c r="B230" s="19"/>
      <c r="C230" s="19"/>
      <c r="D230" s="19"/>
      <c r="E230" s="91"/>
      <c r="F230" s="92"/>
      <c r="G230" s="86"/>
      <c r="H230" s="88" t="s">
        <v>81</v>
      </c>
      <c r="I230" s="88"/>
      <c r="J230" s="88"/>
      <c r="K230" s="88"/>
      <c r="L230" s="90"/>
      <c r="M230" s="194">
        <v>3650</v>
      </c>
    </row>
    <row r="231" spans="1:13" s="20" customFormat="1" ht="25.5" customHeight="1" x14ac:dyDescent="0.2">
      <c r="A231" s="19"/>
      <c r="B231" s="19"/>
      <c r="C231" s="19"/>
      <c r="D231" s="19"/>
      <c r="E231" s="115" t="s">
        <v>129</v>
      </c>
      <c r="F231" s="116" t="s">
        <v>160</v>
      </c>
      <c r="G231" s="116"/>
      <c r="H231" s="116"/>
      <c r="I231" s="116"/>
      <c r="J231" s="116"/>
      <c r="K231" s="116"/>
      <c r="L231" s="116"/>
      <c r="M231" s="193">
        <v>303255.40000000002</v>
      </c>
    </row>
    <row r="232" spans="1:13" s="20" customFormat="1" ht="30" customHeight="1" x14ac:dyDescent="0.2">
      <c r="A232" s="19"/>
      <c r="B232" s="19"/>
      <c r="C232" s="19"/>
      <c r="D232" s="19"/>
      <c r="E232" s="232" t="s">
        <v>189</v>
      </c>
      <c r="F232" s="232"/>
      <c r="G232" s="232"/>
      <c r="H232" s="232"/>
      <c r="I232" s="232"/>
      <c r="J232" s="232"/>
      <c r="K232" s="232"/>
      <c r="L232" s="232"/>
      <c r="M232" s="190">
        <v>106139.39</v>
      </c>
    </row>
    <row r="233" spans="1:13" s="20" customFormat="1" ht="25.5" customHeight="1" x14ac:dyDescent="0.2">
      <c r="A233" s="19"/>
      <c r="B233" s="19"/>
      <c r="C233" s="19"/>
      <c r="D233" s="19"/>
      <c r="E233" s="91"/>
      <c r="F233" s="92"/>
      <c r="G233" s="86">
        <v>1100123</v>
      </c>
      <c r="H233" s="87" t="s">
        <v>55</v>
      </c>
      <c r="I233" s="86" t="s">
        <v>56</v>
      </c>
      <c r="J233" s="86" t="s">
        <v>184</v>
      </c>
      <c r="K233" s="86">
        <v>2111</v>
      </c>
      <c r="L233" s="86" t="s">
        <v>14</v>
      </c>
      <c r="M233" s="188">
        <v>1470</v>
      </c>
    </row>
    <row r="234" spans="1:13" s="20" customFormat="1" ht="25.5" customHeight="1" x14ac:dyDescent="0.2">
      <c r="A234" s="19"/>
      <c r="B234" s="19"/>
      <c r="C234" s="19"/>
      <c r="D234" s="19"/>
      <c r="E234" s="91"/>
      <c r="F234" s="92"/>
      <c r="G234" s="86">
        <v>1100123</v>
      </c>
      <c r="H234" s="87" t="s">
        <v>55</v>
      </c>
      <c r="I234" s="86" t="s">
        <v>56</v>
      </c>
      <c r="J234" s="86" t="s">
        <v>184</v>
      </c>
      <c r="K234" s="86">
        <v>2121</v>
      </c>
      <c r="L234" s="86" t="s">
        <v>15</v>
      </c>
      <c r="M234" s="188">
        <v>2325.33</v>
      </c>
    </row>
    <row r="235" spans="1:13" s="20" customFormat="1" ht="25.5" customHeight="1" x14ac:dyDescent="0.2">
      <c r="A235" s="19"/>
      <c r="B235" s="19"/>
      <c r="C235" s="19"/>
      <c r="D235" s="19"/>
      <c r="E235" s="91"/>
      <c r="F235" s="92"/>
      <c r="G235" s="86">
        <v>1100123</v>
      </c>
      <c r="H235" s="87" t="s">
        <v>55</v>
      </c>
      <c r="I235" s="86" t="s">
        <v>56</v>
      </c>
      <c r="J235" s="86" t="s">
        <v>184</v>
      </c>
      <c r="K235" s="86">
        <v>2151</v>
      </c>
      <c r="L235" s="86" t="s">
        <v>16</v>
      </c>
      <c r="M235" s="188">
        <v>210</v>
      </c>
    </row>
    <row r="236" spans="1:13" s="20" customFormat="1" ht="25.5" customHeight="1" x14ac:dyDescent="0.2">
      <c r="A236" s="19"/>
      <c r="B236" s="19"/>
      <c r="C236" s="19"/>
      <c r="D236" s="19"/>
      <c r="E236" s="91"/>
      <c r="F236" s="92"/>
      <c r="G236" s="86">
        <v>1100123</v>
      </c>
      <c r="H236" s="87" t="s">
        <v>55</v>
      </c>
      <c r="I236" s="86" t="s">
        <v>56</v>
      </c>
      <c r="J236" s="86" t="s">
        <v>184</v>
      </c>
      <c r="K236" s="86">
        <v>2161</v>
      </c>
      <c r="L236" s="86" t="s">
        <v>17</v>
      </c>
      <c r="M236" s="188">
        <v>588</v>
      </c>
    </row>
    <row r="237" spans="1:13" s="20" customFormat="1" ht="25.5" customHeight="1" x14ac:dyDescent="0.2">
      <c r="A237" s="19"/>
      <c r="B237" s="19"/>
      <c r="C237" s="19"/>
      <c r="D237" s="19"/>
      <c r="E237" s="91"/>
      <c r="F237" s="92"/>
      <c r="G237" s="86">
        <v>1100123</v>
      </c>
      <c r="H237" s="87" t="s">
        <v>55</v>
      </c>
      <c r="I237" s="86" t="s">
        <v>56</v>
      </c>
      <c r="J237" s="86" t="s">
        <v>184</v>
      </c>
      <c r="K237" s="86">
        <v>2212</v>
      </c>
      <c r="L237" s="86" t="s">
        <v>89</v>
      </c>
      <c r="M237" s="188">
        <v>3849.9999999999995</v>
      </c>
    </row>
    <row r="238" spans="1:13" s="20" customFormat="1" ht="25.5" customHeight="1" x14ac:dyDescent="0.2">
      <c r="A238" s="19"/>
      <c r="B238" s="19"/>
      <c r="C238" s="19"/>
      <c r="D238" s="19"/>
      <c r="E238" s="91"/>
      <c r="F238" s="92"/>
      <c r="G238" s="86">
        <v>1100123</v>
      </c>
      <c r="H238" s="87" t="s">
        <v>55</v>
      </c>
      <c r="I238" s="86" t="s">
        <v>56</v>
      </c>
      <c r="J238" s="86" t="s">
        <v>184</v>
      </c>
      <c r="K238" s="86">
        <v>2531</v>
      </c>
      <c r="L238" s="86" t="s">
        <v>18</v>
      </c>
      <c r="M238" s="188">
        <v>84</v>
      </c>
    </row>
    <row r="239" spans="1:13" s="20" customFormat="1" ht="25.5" customHeight="1" x14ac:dyDescent="0.2">
      <c r="A239" s="19"/>
      <c r="B239" s="19"/>
      <c r="C239" s="19"/>
      <c r="D239" s="19"/>
      <c r="E239" s="91"/>
      <c r="F239" s="92"/>
      <c r="G239" s="86">
        <v>1100123</v>
      </c>
      <c r="H239" s="87" t="s">
        <v>55</v>
      </c>
      <c r="I239" s="86" t="s">
        <v>56</v>
      </c>
      <c r="J239" s="86" t="s">
        <v>184</v>
      </c>
      <c r="K239" s="86">
        <v>2612</v>
      </c>
      <c r="L239" s="86" t="s">
        <v>58</v>
      </c>
      <c r="M239" s="188">
        <v>3430</v>
      </c>
    </row>
    <row r="240" spans="1:13" s="20" customFormat="1" ht="25.5" customHeight="1" x14ac:dyDescent="0.2">
      <c r="A240" s="19"/>
      <c r="B240" s="19"/>
      <c r="C240" s="19"/>
      <c r="D240" s="19"/>
      <c r="E240" s="91"/>
      <c r="F240" s="92"/>
      <c r="G240" s="86">
        <v>1100123</v>
      </c>
      <c r="H240" s="87" t="s">
        <v>55</v>
      </c>
      <c r="I240" s="86" t="s">
        <v>56</v>
      </c>
      <c r="J240" s="86" t="s">
        <v>184</v>
      </c>
      <c r="K240" s="86">
        <v>2941</v>
      </c>
      <c r="L240" s="86" t="s">
        <v>155</v>
      </c>
      <c r="M240" s="188">
        <v>1750</v>
      </c>
    </row>
    <row r="241" spans="1:13" s="20" customFormat="1" ht="25.5" customHeight="1" x14ac:dyDescent="0.2">
      <c r="A241" s="19"/>
      <c r="B241" s="19"/>
      <c r="C241" s="19"/>
      <c r="D241" s="19"/>
      <c r="E241" s="91"/>
      <c r="F241" s="92"/>
      <c r="G241" s="86"/>
      <c r="H241" s="90" t="s">
        <v>79</v>
      </c>
      <c r="I241" s="86"/>
      <c r="J241" s="86"/>
      <c r="K241" s="86"/>
      <c r="L241" s="88"/>
      <c r="M241" s="194">
        <v>13707.33</v>
      </c>
    </row>
    <row r="242" spans="1:13" s="20" customFormat="1" ht="25.5" customHeight="1" x14ac:dyDescent="0.2">
      <c r="A242" s="19"/>
      <c r="B242" s="19"/>
      <c r="C242" s="19"/>
      <c r="D242" s="19"/>
      <c r="E242" s="91"/>
      <c r="F242" s="92"/>
      <c r="G242" s="86">
        <v>1100123</v>
      </c>
      <c r="H242" s="87" t="s">
        <v>55</v>
      </c>
      <c r="I242" s="86" t="s">
        <v>56</v>
      </c>
      <c r="J242" s="86" t="s">
        <v>184</v>
      </c>
      <c r="K242" s="86">
        <v>3111</v>
      </c>
      <c r="L242" s="86" t="s">
        <v>20</v>
      </c>
      <c r="M242" s="188">
        <v>6230</v>
      </c>
    </row>
    <row r="243" spans="1:13" s="20" customFormat="1" ht="25.5" customHeight="1" x14ac:dyDescent="0.2">
      <c r="A243" s="19"/>
      <c r="B243" s="19"/>
      <c r="C243" s="19"/>
      <c r="D243" s="19"/>
      <c r="E243" s="91"/>
      <c r="F243" s="92"/>
      <c r="G243" s="86">
        <v>1100123</v>
      </c>
      <c r="H243" s="87" t="s">
        <v>55</v>
      </c>
      <c r="I243" s="86" t="s">
        <v>56</v>
      </c>
      <c r="J243" s="86" t="s">
        <v>184</v>
      </c>
      <c r="K243" s="86">
        <v>3112</v>
      </c>
      <c r="L243" s="86" t="s">
        <v>21</v>
      </c>
      <c r="M243" s="188">
        <v>623</v>
      </c>
    </row>
    <row r="244" spans="1:13" s="20" customFormat="1" ht="25.5" customHeight="1" x14ac:dyDescent="0.2">
      <c r="A244" s="19"/>
      <c r="B244" s="19"/>
      <c r="C244" s="19"/>
      <c r="D244" s="19"/>
      <c r="E244" s="91"/>
      <c r="F244" s="92"/>
      <c r="G244" s="86">
        <v>1100123</v>
      </c>
      <c r="H244" s="87" t="s">
        <v>55</v>
      </c>
      <c r="I244" s="86" t="s">
        <v>56</v>
      </c>
      <c r="J244" s="86" t="s">
        <v>184</v>
      </c>
      <c r="K244" s="86">
        <v>3131</v>
      </c>
      <c r="L244" s="86" t="s">
        <v>22</v>
      </c>
      <c r="M244" s="188">
        <v>244.99999999999997</v>
      </c>
    </row>
    <row r="245" spans="1:13" s="20" customFormat="1" ht="25.5" customHeight="1" x14ac:dyDescent="0.2">
      <c r="A245" s="19"/>
      <c r="B245" s="19"/>
      <c r="C245" s="19"/>
      <c r="D245" s="19"/>
      <c r="E245" s="91"/>
      <c r="F245" s="92"/>
      <c r="G245" s="86">
        <v>1100123</v>
      </c>
      <c r="H245" s="87" t="s">
        <v>55</v>
      </c>
      <c r="I245" s="86" t="s">
        <v>56</v>
      </c>
      <c r="J245" s="86" t="s">
        <v>184</v>
      </c>
      <c r="K245" s="86">
        <v>3141</v>
      </c>
      <c r="L245" s="86" t="s">
        <v>23</v>
      </c>
      <c r="M245" s="188">
        <v>2100</v>
      </c>
    </row>
    <row r="246" spans="1:13" s="20" customFormat="1" ht="25.5" customHeight="1" x14ac:dyDescent="0.2">
      <c r="A246" s="19"/>
      <c r="B246" s="19"/>
      <c r="C246" s="19"/>
      <c r="D246" s="19"/>
      <c r="E246" s="91"/>
      <c r="F246" s="92"/>
      <c r="G246" s="86">
        <v>1100123</v>
      </c>
      <c r="H246" s="87" t="s">
        <v>55</v>
      </c>
      <c r="I246" s="86" t="s">
        <v>56</v>
      </c>
      <c r="J246" s="86" t="s">
        <v>184</v>
      </c>
      <c r="K246" s="86">
        <v>3151</v>
      </c>
      <c r="L246" s="86" t="s">
        <v>24</v>
      </c>
      <c r="M246" s="188">
        <v>2100</v>
      </c>
    </row>
    <row r="247" spans="1:13" s="20" customFormat="1" ht="25.5" customHeight="1" x14ac:dyDescent="0.2">
      <c r="A247" s="19"/>
      <c r="B247" s="19"/>
      <c r="C247" s="19"/>
      <c r="D247" s="19"/>
      <c r="E247" s="91"/>
      <c r="F247" s="92"/>
      <c r="G247" s="86">
        <v>1100123</v>
      </c>
      <c r="H247" s="87" t="s">
        <v>55</v>
      </c>
      <c r="I247" s="86" t="s">
        <v>56</v>
      </c>
      <c r="J247" s="86" t="s">
        <v>184</v>
      </c>
      <c r="K247" s="86">
        <v>3171</v>
      </c>
      <c r="L247" s="86" t="s">
        <v>25</v>
      </c>
      <c r="M247" s="188">
        <v>18200</v>
      </c>
    </row>
    <row r="248" spans="1:13" s="20" customFormat="1" ht="25.5" customHeight="1" x14ac:dyDescent="0.2">
      <c r="A248" s="19"/>
      <c r="B248" s="19"/>
      <c r="C248" s="19"/>
      <c r="D248" s="19"/>
      <c r="E248" s="91"/>
      <c r="F248" s="92"/>
      <c r="G248" s="86">
        <v>1100123</v>
      </c>
      <c r="H248" s="87" t="s">
        <v>55</v>
      </c>
      <c r="I248" s="86" t="s">
        <v>56</v>
      </c>
      <c r="J248" s="86" t="s">
        <v>184</v>
      </c>
      <c r="K248" s="86">
        <v>3181</v>
      </c>
      <c r="L248" s="86" t="s">
        <v>26</v>
      </c>
      <c r="M248" s="188">
        <v>140</v>
      </c>
    </row>
    <row r="249" spans="1:13" s="20" customFormat="1" ht="25.5" customHeight="1" x14ac:dyDescent="0.2">
      <c r="A249" s="19"/>
      <c r="B249" s="19"/>
      <c r="C249" s="19"/>
      <c r="D249" s="19"/>
      <c r="E249" s="91"/>
      <c r="F249" s="92"/>
      <c r="G249" s="86">
        <v>1100123</v>
      </c>
      <c r="H249" s="87" t="s">
        <v>55</v>
      </c>
      <c r="I249" s="86" t="s">
        <v>56</v>
      </c>
      <c r="J249" s="86" t="s">
        <v>184</v>
      </c>
      <c r="K249" s="86">
        <v>3221</v>
      </c>
      <c r="L249" s="86" t="s">
        <v>27</v>
      </c>
      <c r="M249" s="188">
        <v>26091.66</v>
      </c>
    </row>
    <row r="250" spans="1:13" s="20" customFormat="1" ht="25.5" customHeight="1" x14ac:dyDescent="0.2">
      <c r="A250" s="19"/>
      <c r="B250" s="19"/>
      <c r="C250" s="19"/>
      <c r="D250" s="19"/>
      <c r="E250" s="91"/>
      <c r="F250" s="92"/>
      <c r="G250" s="86">
        <v>1100123</v>
      </c>
      <c r="H250" s="87" t="s">
        <v>55</v>
      </c>
      <c r="I250" s="86" t="s">
        <v>56</v>
      </c>
      <c r="J250" s="86" t="s">
        <v>184</v>
      </c>
      <c r="K250" s="86">
        <v>3291</v>
      </c>
      <c r="L250" s="86" t="s">
        <v>28</v>
      </c>
      <c r="M250" s="188">
        <v>1750</v>
      </c>
    </row>
    <row r="251" spans="1:13" s="20" customFormat="1" ht="25.5" customHeight="1" x14ac:dyDescent="0.2">
      <c r="A251" s="19"/>
      <c r="B251" s="19"/>
      <c r="C251" s="19"/>
      <c r="D251" s="19"/>
      <c r="E251" s="91"/>
      <c r="F251" s="92"/>
      <c r="G251" s="86">
        <v>1100123</v>
      </c>
      <c r="H251" s="87" t="s">
        <v>55</v>
      </c>
      <c r="I251" s="86" t="s">
        <v>56</v>
      </c>
      <c r="J251" s="86" t="s">
        <v>184</v>
      </c>
      <c r="K251" s="86">
        <v>3311</v>
      </c>
      <c r="L251" s="86" t="s">
        <v>29</v>
      </c>
      <c r="M251" s="188">
        <v>2100</v>
      </c>
    </row>
    <row r="252" spans="1:13" s="20" customFormat="1" ht="25.5" customHeight="1" x14ac:dyDescent="0.2">
      <c r="A252" s="19"/>
      <c r="B252" s="19"/>
      <c r="C252" s="19"/>
      <c r="D252" s="19"/>
      <c r="E252" s="91"/>
      <c r="F252" s="92"/>
      <c r="G252" s="86">
        <v>1100123</v>
      </c>
      <c r="H252" s="87" t="s">
        <v>55</v>
      </c>
      <c r="I252" s="86" t="s">
        <v>56</v>
      </c>
      <c r="J252" s="86" t="s">
        <v>184</v>
      </c>
      <c r="K252" s="86">
        <v>3361</v>
      </c>
      <c r="L252" s="86" t="s">
        <v>30</v>
      </c>
      <c r="M252" s="188">
        <v>244.99999999999997</v>
      </c>
    </row>
    <row r="253" spans="1:13" s="20" customFormat="1" ht="25.5" customHeight="1" x14ac:dyDescent="0.2">
      <c r="A253" s="19"/>
      <c r="B253" s="19"/>
      <c r="C253" s="19"/>
      <c r="D253" s="19"/>
      <c r="E253" s="91"/>
      <c r="F253" s="92"/>
      <c r="G253" s="86">
        <v>1100123</v>
      </c>
      <c r="H253" s="87" t="s">
        <v>55</v>
      </c>
      <c r="I253" s="86" t="s">
        <v>56</v>
      </c>
      <c r="J253" s="86" t="s">
        <v>184</v>
      </c>
      <c r="K253" s="86">
        <v>3381</v>
      </c>
      <c r="L253" s="86" t="s">
        <v>31</v>
      </c>
      <c r="M253" s="188">
        <v>218.39999999999998</v>
      </c>
    </row>
    <row r="254" spans="1:13" s="20" customFormat="1" ht="25.5" customHeight="1" x14ac:dyDescent="0.2">
      <c r="A254" s="19"/>
      <c r="B254" s="19"/>
      <c r="C254" s="19"/>
      <c r="D254" s="19"/>
      <c r="E254" s="91"/>
      <c r="F254" s="92"/>
      <c r="G254" s="86">
        <v>1100123</v>
      </c>
      <c r="H254" s="87" t="s">
        <v>55</v>
      </c>
      <c r="I254" s="86" t="s">
        <v>56</v>
      </c>
      <c r="J254" s="86" t="s">
        <v>184</v>
      </c>
      <c r="K254" s="86">
        <v>3391</v>
      </c>
      <c r="L254" s="107" t="s">
        <v>75</v>
      </c>
      <c r="M254" s="188">
        <v>13300</v>
      </c>
    </row>
    <row r="255" spans="1:13" s="20" customFormat="1" ht="25.5" customHeight="1" x14ac:dyDescent="0.2">
      <c r="A255" s="19"/>
      <c r="B255" s="19"/>
      <c r="C255" s="19"/>
      <c r="D255" s="19"/>
      <c r="E255" s="91"/>
      <c r="F255" s="92"/>
      <c r="G255" s="86">
        <v>1100123</v>
      </c>
      <c r="H255" s="87" t="s">
        <v>55</v>
      </c>
      <c r="I255" s="86" t="s">
        <v>56</v>
      </c>
      <c r="J255" s="86" t="s">
        <v>184</v>
      </c>
      <c r="K255" s="86">
        <v>3411</v>
      </c>
      <c r="L255" s="86" t="s">
        <v>32</v>
      </c>
      <c r="M255" s="188">
        <v>588</v>
      </c>
    </row>
    <row r="256" spans="1:13" s="20" customFormat="1" ht="25.5" customHeight="1" x14ac:dyDescent="0.2">
      <c r="A256" s="19"/>
      <c r="B256" s="19"/>
      <c r="C256" s="19"/>
      <c r="D256" s="19"/>
      <c r="E256" s="91"/>
      <c r="F256" s="92"/>
      <c r="G256" s="86">
        <v>1100123</v>
      </c>
      <c r="H256" s="87" t="s">
        <v>55</v>
      </c>
      <c r="I256" s="86" t="s">
        <v>56</v>
      </c>
      <c r="J256" s="86" t="s">
        <v>184</v>
      </c>
      <c r="K256" s="86">
        <v>3451</v>
      </c>
      <c r="L256" s="86" t="s">
        <v>90</v>
      </c>
      <c r="M256" s="188">
        <v>2485</v>
      </c>
    </row>
    <row r="257" spans="1:13" s="20" customFormat="1" ht="25.5" customHeight="1" x14ac:dyDescent="0.2">
      <c r="A257" s="19"/>
      <c r="B257" s="19"/>
      <c r="C257" s="19"/>
      <c r="D257" s="19"/>
      <c r="E257" s="91"/>
      <c r="F257" s="92"/>
      <c r="G257" s="86">
        <v>1100123</v>
      </c>
      <c r="H257" s="87" t="s">
        <v>55</v>
      </c>
      <c r="I257" s="86" t="s">
        <v>56</v>
      </c>
      <c r="J257" s="86" t="s">
        <v>184</v>
      </c>
      <c r="K257" s="86">
        <v>3511</v>
      </c>
      <c r="L257" s="86" t="s">
        <v>33</v>
      </c>
      <c r="M257" s="188">
        <v>244.99999999999997</v>
      </c>
    </row>
    <row r="258" spans="1:13" s="20" customFormat="1" ht="25.5" customHeight="1" x14ac:dyDescent="0.2">
      <c r="A258" s="19"/>
      <c r="B258" s="19"/>
      <c r="C258" s="19"/>
      <c r="D258" s="19"/>
      <c r="E258" s="91"/>
      <c r="F258" s="92"/>
      <c r="G258" s="86">
        <v>1100123</v>
      </c>
      <c r="H258" s="87" t="s">
        <v>55</v>
      </c>
      <c r="I258" s="86" t="s">
        <v>56</v>
      </c>
      <c r="J258" s="86" t="s">
        <v>184</v>
      </c>
      <c r="K258" s="86">
        <v>3521</v>
      </c>
      <c r="L258" s="86" t="s">
        <v>34</v>
      </c>
      <c r="M258" s="188">
        <v>244.99999999999997</v>
      </c>
    </row>
    <row r="259" spans="1:13" s="20" customFormat="1" ht="25.5" customHeight="1" x14ac:dyDescent="0.2">
      <c r="A259" s="19"/>
      <c r="B259" s="19"/>
      <c r="C259" s="19"/>
      <c r="D259" s="19"/>
      <c r="E259" s="91"/>
      <c r="F259" s="92"/>
      <c r="G259" s="86">
        <v>1100123</v>
      </c>
      <c r="H259" s="87" t="s">
        <v>55</v>
      </c>
      <c r="I259" s="86" t="s">
        <v>56</v>
      </c>
      <c r="J259" s="86" t="s">
        <v>184</v>
      </c>
      <c r="K259" s="86">
        <v>3531</v>
      </c>
      <c r="L259" s="86" t="s">
        <v>35</v>
      </c>
      <c r="M259" s="188">
        <v>3150</v>
      </c>
    </row>
    <row r="260" spans="1:13" s="20" customFormat="1" ht="25.5" customHeight="1" x14ac:dyDescent="0.2">
      <c r="A260" s="19"/>
      <c r="B260" s="19"/>
      <c r="C260" s="19"/>
      <c r="D260" s="19"/>
      <c r="E260" s="91"/>
      <c r="F260" s="92"/>
      <c r="G260" s="86">
        <v>1100123</v>
      </c>
      <c r="H260" s="87" t="s">
        <v>55</v>
      </c>
      <c r="I260" s="86" t="s">
        <v>56</v>
      </c>
      <c r="J260" s="86" t="s">
        <v>184</v>
      </c>
      <c r="K260" s="86">
        <v>3551</v>
      </c>
      <c r="L260" s="86" t="s">
        <v>36</v>
      </c>
      <c r="M260" s="188">
        <v>2660</v>
      </c>
    </row>
    <row r="261" spans="1:13" s="20" customFormat="1" ht="25.5" customHeight="1" x14ac:dyDescent="0.2">
      <c r="A261" s="19"/>
      <c r="B261" s="19"/>
      <c r="C261" s="19"/>
      <c r="D261" s="19"/>
      <c r="E261" s="91"/>
      <c r="F261" s="92"/>
      <c r="G261" s="86">
        <v>1100123</v>
      </c>
      <c r="H261" s="87" t="s">
        <v>55</v>
      </c>
      <c r="I261" s="86" t="s">
        <v>56</v>
      </c>
      <c r="J261" s="86" t="s">
        <v>184</v>
      </c>
      <c r="K261" s="86">
        <v>3571</v>
      </c>
      <c r="L261" s="86" t="s">
        <v>37</v>
      </c>
      <c r="M261" s="188">
        <v>1750</v>
      </c>
    </row>
    <row r="262" spans="1:13" s="20" customFormat="1" ht="25.5" customHeight="1" x14ac:dyDescent="0.2">
      <c r="A262" s="19"/>
      <c r="B262" s="19"/>
      <c r="C262" s="19"/>
      <c r="D262" s="19"/>
      <c r="E262" s="91"/>
      <c r="F262" s="92"/>
      <c r="G262" s="86">
        <v>1100123</v>
      </c>
      <c r="H262" s="87" t="s">
        <v>55</v>
      </c>
      <c r="I262" s="86" t="s">
        <v>56</v>
      </c>
      <c r="J262" s="86" t="s">
        <v>184</v>
      </c>
      <c r="K262" s="86">
        <v>3611</v>
      </c>
      <c r="L262" s="86" t="s">
        <v>38</v>
      </c>
      <c r="M262" s="188">
        <v>175</v>
      </c>
    </row>
    <row r="263" spans="1:13" s="20" customFormat="1" ht="25.5" customHeight="1" x14ac:dyDescent="0.2">
      <c r="A263" s="19"/>
      <c r="B263" s="19"/>
      <c r="C263" s="19"/>
      <c r="D263" s="19"/>
      <c r="E263" s="91"/>
      <c r="F263" s="92"/>
      <c r="G263" s="86">
        <v>1100123</v>
      </c>
      <c r="H263" s="87" t="s">
        <v>55</v>
      </c>
      <c r="I263" s="86" t="s">
        <v>56</v>
      </c>
      <c r="J263" s="86" t="s">
        <v>184</v>
      </c>
      <c r="K263" s="86">
        <v>3721</v>
      </c>
      <c r="L263" s="86" t="s">
        <v>39</v>
      </c>
      <c r="M263" s="188">
        <v>532</v>
      </c>
    </row>
    <row r="264" spans="1:13" s="20" customFormat="1" ht="25.5" customHeight="1" x14ac:dyDescent="0.2">
      <c r="A264" s="19"/>
      <c r="B264" s="19"/>
      <c r="C264" s="19"/>
      <c r="D264" s="19"/>
      <c r="E264" s="91"/>
      <c r="F264" s="92"/>
      <c r="G264" s="86">
        <v>1100123</v>
      </c>
      <c r="H264" s="87" t="s">
        <v>55</v>
      </c>
      <c r="I264" s="86" t="s">
        <v>56</v>
      </c>
      <c r="J264" s="86" t="s">
        <v>184</v>
      </c>
      <c r="K264" s="86">
        <v>3751</v>
      </c>
      <c r="L264" s="86" t="s">
        <v>40</v>
      </c>
      <c r="M264" s="188">
        <v>840</v>
      </c>
    </row>
    <row r="265" spans="1:13" s="20" customFormat="1" ht="25.5" customHeight="1" x14ac:dyDescent="0.2">
      <c r="A265" s="19"/>
      <c r="B265" s="19"/>
      <c r="C265" s="19"/>
      <c r="D265" s="19"/>
      <c r="E265" s="91"/>
      <c r="F265" s="92"/>
      <c r="G265" s="86">
        <v>1100123</v>
      </c>
      <c r="H265" s="87" t="s">
        <v>55</v>
      </c>
      <c r="I265" s="86" t="s">
        <v>56</v>
      </c>
      <c r="J265" s="86" t="s">
        <v>184</v>
      </c>
      <c r="K265" s="86">
        <v>3791</v>
      </c>
      <c r="L265" s="86" t="s">
        <v>41</v>
      </c>
      <c r="M265" s="188">
        <v>175</v>
      </c>
    </row>
    <row r="266" spans="1:13" s="20" customFormat="1" ht="25.5" customHeight="1" x14ac:dyDescent="0.2">
      <c r="A266" s="19"/>
      <c r="B266" s="19"/>
      <c r="C266" s="19"/>
      <c r="D266" s="19"/>
      <c r="E266" s="91"/>
      <c r="F266" s="92"/>
      <c r="G266" s="86">
        <v>1100123</v>
      </c>
      <c r="H266" s="87" t="s">
        <v>55</v>
      </c>
      <c r="I266" s="86" t="s">
        <v>56</v>
      </c>
      <c r="J266" s="86" t="s">
        <v>184</v>
      </c>
      <c r="K266" s="86">
        <v>3821</v>
      </c>
      <c r="L266" s="86" t="s">
        <v>42</v>
      </c>
      <c r="M266" s="188">
        <v>595</v>
      </c>
    </row>
    <row r="267" spans="1:13" s="20" customFormat="1" ht="25.5" customHeight="1" x14ac:dyDescent="0.2">
      <c r="A267" s="19"/>
      <c r="B267" s="19"/>
      <c r="C267" s="19"/>
      <c r="D267" s="19"/>
      <c r="E267" s="91"/>
      <c r="F267" s="92"/>
      <c r="G267" s="86">
        <v>1100123</v>
      </c>
      <c r="H267" s="87" t="s">
        <v>55</v>
      </c>
      <c r="I267" s="86" t="s">
        <v>56</v>
      </c>
      <c r="J267" s="86" t="s">
        <v>184</v>
      </c>
      <c r="K267" s="86">
        <v>3921</v>
      </c>
      <c r="L267" s="86" t="s">
        <v>43</v>
      </c>
      <c r="M267" s="188">
        <v>2716</v>
      </c>
    </row>
    <row r="268" spans="1:13" s="20" customFormat="1" ht="25.5" customHeight="1" x14ac:dyDescent="0.2">
      <c r="A268" s="19"/>
      <c r="B268" s="19"/>
      <c r="C268" s="19"/>
      <c r="D268" s="19"/>
      <c r="E268" s="91"/>
      <c r="F268" s="92"/>
      <c r="G268" s="86">
        <v>1100123</v>
      </c>
      <c r="H268" s="87" t="s">
        <v>55</v>
      </c>
      <c r="I268" s="86" t="s">
        <v>56</v>
      </c>
      <c r="J268" s="86" t="s">
        <v>184</v>
      </c>
      <c r="K268" s="86">
        <v>3961</v>
      </c>
      <c r="L268" s="86" t="s">
        <v>44</v>
      </c>
      <c r="M268" s="188">
        <v>378</v>
      </c>
    </row>
    <row r="269" spans="1:13" s="20" customFormat="1" ht="25.5" customHeight="1" x14ac:dyDescent="0.2">
      <c r="A269" s="19"/>
      <c r="B269" s="19"/>
      <c r="C269" s="19"/>
      <c r="D269" s="19"/>
      <c r="E269" s="91"/>
      <c r="F269" s="92"/>
      <c r="G269" s="88"/>
      <c r="H269" s="88" t="s">
        <v>78</v>
      </c>
      <c r="I269" s="88"/>
      <c r="J269" s="88"/>
      <c r="K269" s="88"/>
      <c r="L269" s="90"/>
      <c r="M269" s="187">
        <v>89877.06</v>
      </c>
    </row>
    <row r="270" spans="1:13" s="20" customFormat="1" ht="25.5" customHeight="1" x14ac:dyDescent="0.2">
      <c r="A270" s="19"/>
      <c r="B270" s="19"/>
      <c r="C270" s="19"/>
      <c r="D270" s="19"/>
      <c r="E270" s="91"/>
      <c r="F270" s="92"/>
      <c r="G270" s="86">
        <v>1100123</v>
      </c>
      <c r="H270" s="87" t="s">
        <v>55</v>
      </c>
      <c r="I270" s="86" t="s">
        <v>56</v>
      </c>
      <c r="J270" s="86" t="s">
        <v>184</v>
      </c>
      <c r="K270" s="86">
        <v>5911</v>
      </c>
      <c r="L270" s="86" t="s">
        <v>47</v>
      </c>
      <c r="M270" s="188">
        <v>2555</v>
      </c>
    </row>
    <row r="271" spans="1:13" s="20" customFormat="1" ht="25.5" customHeight="1" x14ac:dyDescent="0.2">
      <c r="A271" s="19"/>
      <c r="B271" s="19"/>
      <c r="C271" s="19"/>
      <c r="D271" s="19"/>
      <c r="E271" s="91"/>
      <c r="F271" s="92"/>
      <c r="G271" s="86"/>
      <c r="H271" s="88" t="s">
        <v>81</v>
      </c>
      <c r="I271" s="88"/>
      <c r="J271" s="88"/>
      <c r="K271" s="88"/>
      <c r="L271" s="90"/>
      <c r="M271" s="187">
        <v>2555</v>
      </c>
    </row>
    <row r="272" spans="1:13" s="20" customFormat="1" ht="33" customHeight="1" x14ac:dyDescent="0.2">
      <c r="A272" s="19"/>
      <c r="B272" s="19"/>
      <c r="C272" s="19"/>
      <c r="D272" s="19"/>
      <c r="E272" s="232" t="s">
        <v>161</v>
      </c>
      <c r="F272" s="232"/>
      <c r="G272" s="232"/>
      <c r="H272" s="232"/>
      <c r="I272" s="232"/>
      <c r="J272" s="232"/>
      <c r="K272" s="232"/>
      <c r="L272" s="232"/>
      <c r="M272" s="190">
        <v>97041.73</v>
      </c>
    </row>
    <row r="273" spans="1:13" s="20" customFormat="1" ht="25.5" customHeight="1" x14ac:dyDescent="0.2">
      <c r="A273" s="19"/>
      <c r="B273" s="19"/>
      <c r="C273" s="19"/>
      <c r="D273" s="19"/>
      <c r="E273" s="91"/>
      <c r="F273" s="92"/>
      <c r="G273" s="86">
        <v>1100123</v>
      </c>
      <c r="H273" s="87" t="s">
        <v>55</v>
      </c>
      <c r="I273" s="86" t="s">
        <v>56</v>
      </c>
      <c r="J273" s="86" t="s">
        <v>185</v>
      </c>
      <c r="K273" s="86">
        <v>2111</v>
      </c>
      <c r="L273" s="86" t="s">
        <v>14</v>
      </c>
      <c r="M273" s="188">
        <v>1344</v>
      </c>
    </row>
    <row r="274" spans="1:13" s="20" customFormat="1" ht="25.5" customHeight="1" x14ac:dyDescent="0.2">
      <c r="A274" s="19"/>
      <c r="B274" s="19"/>
      <c r="C274" s="19"/>
      <c r="D274" s="19"/>
      <c r="E274" s="91"/>
      <c r="F274" s="92"/>
      <c r="G274" s="86">
        <v>1100123</v>
      </c>
      <c r="H274" s="87" t="s">
        <v>55</v>
      </c>
      <c r="I274" s="86" t="s">
        <v>56</v>
      </c>
      <c r="J274" s="86" t="s">
        <v>185</v>
      </c>
      <c r="K274" s="86">
        <v>2121</v>
      </c>
      <c r="L274" s="86" t="s">
        <v>15</v>
      </c>
      <c r="M274" s="188">
        <v>2126.0100000000002</v>
      </c>
    </row>
    <row r="275" spans="1:13" s="20" customFormat="1" ht="25.5" customHeight="1" x14ac:dyDescent="0.2">
      <c r="A275" s="19"/>
      <c r="B275" s="19"/>
      <c r="C275" s="19"/>
      <c r="D275" s="19"/>
      <c r="E275" s="91"/>
      <c r="F275" s="92"/>
      <c r="G275" s="86">
        <v>1100123</v>
      </c>
      <c r="H275" s="87" t="s">
        <v>55</v>
      </c>
      <c r="I275" s="86" t="s">
        <v>56</v>
      </c>
      <c r="J275" s="86" t="s">
        <v>185</v>
      </c>
      <c r="K275" s="86">
        <v>2151</v>
      </c>
      <c r="L275" s="86" t="s">
        <v>16</v>
      </c>
      <c r="M275" s="188">
        <v>192</v>
      </c>
    </row>
    <row r="276" spans="1:13" s="20" customFormat="1" ht="25.5" customHeight="1" x14ac:dyDescent="0.2">
      <c r="A276" s="19"/>
      <c r="B276" s="19"/>
      <c r="C276" s="19"/>
      <c r="D276" s="19"/>
      <c r="E276" s="91"/>
      <c r="F276" s="92"/>
      <c r="G276" s="86">
        <v>1100123</v>
      </c>
      <c r="H276" s="87" t="s">
        <v>55</v>
      </c>
      <c r="I276" s="86" t="s">
        <v>56</v>
      </c>
      <c r="J276" s="86" t="s">
        <v>185</v>
      </c>
      <c r="K276" s="86">
        <v>2161</v>
      </c>
      <c r="L276" s="86" t="s">
        <v>17</v>
      </c>
      <c r="M276" s="188">
        <v>537.6</v>
      </c>
    </row>
    <row r="277" spans="1:13" s="20" customFormat="1" ht="25.5" customHeight="1" x14ac:dyDescent="0.2">
      <c r="A277" s="19"/>
      <c r="B277" s="19"/>
      <c r="C277" s="19"/>
      <c r="D277" s="19"/>
      <c r="E277" s="91"/>
      <c r="F277" s="92"/>
      <c r="G277" s="86">
        <v>1100123</v>
      </c>
      <c r="H277" s="87" t="s">
        <v>55</v>
      </c>
      <c r="I277" s="86" t="s">
        <v>56</v>
      </c>
      <c r="J277" s="86" t="s">
        <v>185</v>
      </c>
      <c r="K277" s="86">
        <v>2212</v>
      </c>
      <c r="L277" s="86" t="s">
        <v>89</v>
      </c>
      <c r="M277" s="188">
        <v>3520</v>
      </c>
    </row>
    <row r="278" spans="1:13" s="20" customFormat="1" ht="25.5" customHeight="1" x14ac:dyDescent="0.2">
      <c r="A278" s="19"/>
      <c r="B278" s="19"/>
      <c r="C278" s="19"/>
      <c r="D278" s="19"/>
      <c r="E278" s="91"/>
      <c r="F278" s="92"/>
      <c r="G278" s="86">
        <v>1100123</v>
      </c>
      <c r="H278" s="87" t="s">
        <v>55</v>
      </c>
      <c r="I278" s="86" t="s">
        <v>56</v>
      </c>
      <c r="J278" s="86" t="s">
        <v>185</v>
      </c>
      <c r="K278" s="86">
        <v>2531</v>
      </c>
      <c r="L278" s="86" t="s">
        <v>18</v>
      </c>
      <c r="M278" s="188">
        <v>76.8</v>
      </c>
    </row>
    <row r="279" spans="1:13" s="20" customFormat="1" ht="25.5" customHeight="1" x14ac:dyDescent="0.2">
      <c r="A279" s="19"/>
      <c r="B279" s="19"/>
      <c r="C279" s="19"/>
      <c r="D279" s="19"/>
      <c r="E279" s="91"/>
      <c r="F279" s="92"/>
      <c r="G279" s="86">
        <v>1100123</v>
      </c>
      <c r="H279" s="87" t="s">
        <v>55</v>
      </c>
      <c r="I279" s="86" t="s">
        <v>56</v>
      </c>
      <c r="J279" s="86" t="s">
        <v>185</v>
      </c>
      <c r="K279" s="86">
        <v>2612</v>
      </c>
      <c r="L279" s="86" t="s">
        <v>58</v>
      </c>
      <c r="M279" s="188">
        <v>3136</v>
      </c>
    </row>
    <row r="280" spans="1:13" s="20" customFormat="1" ht="25.5" customHeight="1" x14ac:dyDescent="0.2">
      <c r="A280" s="19"/>
      <c r="B280" s="19"/>
      <c r="C280" s="19"/>
      <c r="D280" s="19"/>
      <c r="E280" s="91"/>
      <c r="F280" s="92"/>
      <c r="G280" s="86">
        <v>1100123</v>
      </c>
      <c r="H280" s="87" t="s">
        <v>55</v>
      </c>
      <c r="I280" s="86" t="s">
        <v>56</v>
      </c>
      <c r="J280" s="86" t="s">
        <v>185</v>
      </c>
      <c r="K280" s="86">
        <v>2941</v>
      </c>
      <c r="L280" s="86" t="s">
        <v>155</v>
      </c>
      <c r="M280" s="188">
        <v>1600</v>
      </c>
    </row>
    <row r="281" spans="1:13" s="20" customFormat="1" ht="25.5" customHeight="1" x14ac:dyDescent="0.2">
      <c r="A281" s="19"/>
      <c r="B281" s="19"/>
      <c r="C281" s="19"/>
      <c r="D281" s="19"/>
      <c r="E281" s="91"/>
      <c r="F281" s="92"/>
      <c r="G281" s="86"/>
      <c r="H281" s="90" t="s">
        <v>79</v>
      </c>
      <c r="I281" s="86"/>
      <c r="J281" s="86"/>
      <c r="K281" s="86"/>
      <c r="L281" s="88"/>
      <c r="M281" s="191">
        <v>12532.41</v>
      </c>
    </row>
    <row r="282" spans="1:13" s="20" customFormat="1" ht="25.5" customHeight="1" x14ac:dyDescent="0.2">
      <c r="A282" s="19"/>
      <c r="B282" s="19"/>
      <c r="C282" s="19"/>
      <c r="D282" s="19"/>
      <c r="E282" s="91"/>
      <c r="F282" s="92"/>
      <c r="G282" s="86">
        <v>1100123</v>
      </c>
      <c r="H282" s="87" t="s">
        <v>55</v>
      </c>
      <c r="I282" s="86" t="s">
        <v>56</v>
      </c>
      <c r="J282" s="86" t="s">
        <v>185</v>
      </c>
      <c r="K282" s="86">
        <v>3111</v>
      </c>
      <c r="L282" s="86" t="s">
        <v>20</v>
      </c>
      <c r="M282" s="188">
        <v>5696</v>
      </c>
    </row>
    <row r="283" spans="1:13" s="20" customFormat="1" ht="25.5" customHeight="1" x14ac:dyDescent="0.2">
      <c r="A283" s="19"/>
      <c r="B283" s="19"/>
      <c r="C283" s="19"/>
      <c r="D283" s="19"/>
      <c r="E283" s="91"/>
      <c r="F283" s="92"/>
      <c r="G283" s="86">
        <v>1100123</v>
      </c>
      <c r="H283" s="87" t="s">
        <v>55</v>
      </c>
      <c r="I283" s="86" t="s">
        <v>56</v>
      </c>
      <c r="J283" s="86" t="s">
        <v>185</v>
      </c>
      <c r="K283" s="86">
        <v>3112</v>
      </c>
      <c r="L283" s="86" t="s">
        <v>21</v>
      </c>
      <c r="M283" s="188">
        <v>569.6</v>
      </c>
    </row>
    <row r="284" spans="1:13" s="20" customFormat="1" ht="25.5" customHeight="1" x14ac:dyDescent="0.2">
      <c r="A284" s="19"/>
      <c r="B284" s="19"/>
      <c r="C284" s="19"/>
      <c r="D284" s="19"/>
      <c r="E284" s="91"/>
      <c r="F284" s="92"/>
      <c r="G284" s="86">
        <v>1100123</v>
      </c>
      <c r="H284" s="87" t="s">
        <v>55</v>
      </c>
      <c r="I284" s="86" t="s">
        <v>56</v>
      </c>
      <c r="J284" s="86" t="s">
        <v>185</v>
      </c>
      <c r="K284" s="86">
        <v>3131</v>
      </c>
      <c r="L284" s="86" t="s">
        <v>22</v>
      </c>
      <c r="M284" s="188">
        <v>224</v>
      </c>
    </row>
    <row r="285" spans="1:13" s="20" customFormat="1" ht="25.5" customHeight="1" x14ac:dyDescent="0.2">
      <c r="A285" s="19"/>
      <c r="B285" s="19"/>
      <c r="C285" s="19"/>
      <c r="D285" s="19"/>
      <c r="E285" s="91"/>
      <c r="F285" s="92"/>
      <c r="G285" s="86">
        <v>1100123</v>
      </c>
      <c r="H285" s="87" t="s">
        <v>55</v>
      </c>
      <c r="I285" s="86" t="s">
        <v>56</v>
      </c>
      <c r="J285" s="86" t="s">
        <v>185</v>
      </c>
      <c r="K285" s="86">
        <v>3141</v>
      </c>
      <c r="L285" s="86" t="s">
        <v>23</v>
      </c>
      <c r="M285" s="188">
        <v>1920</v>
      </c>
    </row>
    <row r="286" spans="1:13" s="20" customFormat="1" ht="25.5" customHeight="1" x14ac:dyDescent="0.2">
      <c r="A286" s="19"/>
      <c r="B286" s="19"/>
      <c r="C286" s="19"/>
      <c r="D286" s="19"/>
      <c r="E286" s="91"/>
      <c r="F286" s="92"/>
      <c r="G286" s="86">
        <v>1100123</v>
      </c>
      <c r="H286" s="87" t="s">
        <v>55</v>
      </c>
      <c r="I286" s="86" t="s">
        <v>56</v>
      </c>
      <c r="J286" s="86" t="s">
        <v>185</v>
      </c>
      <c r="K286" s="86">
        <v>3151</v>
      </c>
      <c r="L286" s="86" t="s">
        <v>24</v>
      </c>
      <c r="M286" s="188">
        <v>1920</v>
      </c>
    </row>
    <row r="287" spans="1:13" s="20" customFormat="1" ht="25.5" customHeight="1" x14ac:dyDescent="0.2">
      <c r="A287" s="19"/>
      <c r="B287" s="19"/>
      <c r="C287" s="19"/>
      <c r="D287" s="19"/>
      <c r="E287" s="91"/>
      <c r="F287" s="92"/>
      <c r="G287" s="86">
        <v>1100123</v>
      </c>
      <c r="H287" s="87" t="s">
        <v>55</v>
      </c>
      <c r="I287" s="86" t="s">
        <v>56</v>
      </c>
      <c r="J287" s="86" t="s">
        <v>185</v>
      </c>
      <c r="K287" s="86">
        <v>3171</v>
      </c>
      <c r="L287" s="86" t="s">
        <v>25</v>
      </c>
      <c r="M287" s="188">
        <v>16640</v>
      </c>
    </row>
    <row r="288" spans="1:13" s="20" customFormat="1" ht="25.5" customHeight="1" x14ac:dyDescent="0.2">
      <c r="A288" s="19"/>
      <c r="B288" s="19"/>
      <c r="C288" s="19"/>
      <c r="D288" s="19"/>
      <c r="E288" s="91"/>
      <c r="F288" s="92"/>
      <c r="G288" s="86">
        <v>1100123</v>
      </c>
      <c r="H288" s="87" t="s">
        <v>55</v>
      </c>
      <c r="I288" s="86" t="s">
        <v>56</v>
      </c>
      <c r="J288" s="86" t="s">
        <v>185</v>
      </c>
      <c r="K288" s="86">
        <v>3181</v>
      </c>
      <c r="L288" s="86" t="s">
        <v>26</v>
      </c>
      <c r="M288" s="188">
        <v>128</v>
      </c>
    </row>
    <row r="289" spans="1:13" s="20" customFormat="1" ht="25.5" customHeight="1" x14ac:dyDescent="0.2">
      <c r="A289" s="19"/>
      <c r="B289" s="19"/>
      <c r="C289" s="19"/>
      <c r="D289" s="19"/>
      <c r="E289" s="91"/>
      <c r="F289" s="92"/>
      <c r="G289" s="86">
        <v>1100123</v>
      </c>
      <c r="H289" s="87" t="s">
        <v>55</v>
      </c>
      <c r="I289" s="86" t="s">
        <v>56</v>
      </c>
      <c r="J289" s="86" t="s">
        <v>185</v>
      </c>
      <c r="K289" s="86">
        <v>3221</v>
      </c>
      <c r="L289" s="86" t="s">
        <v>27</v>
      </c>
      <c r="M289" s="188">
        <v>23855.24</v>
      </c>
    </row>
    <row r="290" spans="1:13" s="20" customFormat="1" ht="25.5" customHeight="1" x14ac:dyDescent="0.2">
      <c r="A290" s="19"/>
      <c r="B290" s="19"/>
      <c r="C290" s="19"/>
      <c r="D290" s="19"/>
      <c r="E290" s="91"/>
      <c r="F290" s="92"/>
      <c r="G290" s="86">
        <v>1100123</v>
      </c>
      <c r="H290" s="87" t="s">
        <v>55</v>
      </c>
      <c r="I290" s="86" t="s">
        <v>56</v>
      </c>
      <c r="J290" s="86" t="s">
        <v>185</v>
      </c>
      <c r="K290" s="86">
        <v>3291</v>
      </c>
      <c r="L290" s="86" t="s">
        <v>28</v>
      </c>
      <c r="M290" s="188">
        <v>1600</v>
      </c>
    </row>
    <row r="291" spans="1:13" s="20" customFormat="1" ht="25.5" customHeight="1" x14ac:dyDescent="0.2">
      <c r="A291" s="19"/>
      <c r="B291" s="19"/>
      <c r="C291" s="19"/>
      <c r="D291" s="19"/>
      <c r="E291" s="91"/>
      <c r="F291" s="92"/>
      <c r="G291" s="86">
        <v>1100123</v>
      </c>
      <c r="H291" s="87" t="s">
        <v>55</v>
      </c>
      <c r="I291" s="86" t="s">
        <v>56</v>
      </c>
      <c r="J291" s="86" t="s">
        <v>185</v>
      </c>
      <c r="K291" s="86">
        <v>3311</v>
      </c>
      <c r="L291" s="86" t="s">
        <v>29</v>
      </c>
      <c r="M291" s="188">
        <v>1920</v>
      </c>
    </row>
    <row r="292" spans="1:13" s="20" customFormat="1" ht="25.5" customHeight="1" x14ac:dyDescent="0.2">
      <c r="A292" s="19"/>
      <c r="B292" s="19"/>
      <c r="C292" s="19"/>
      <c r="D292" s="19"/>
      <c r="E292" s="91"/>
      <c r="F292" s="92"/>
      <c r="G292" s="86">
        <v>1100123</v>
      </c>
      <c r="H292" s="87" t="s">
        <v>55</v>
      </c>
      <c r="I292" s="86" t="s">
        <v>56</v>
      </c>
      <c r="J292" s="86" t="s">
        <v>185</v>
      </c>
      <c r="K292" s="86">
        <v>3361</v>
      </c>
      <c r="L292" s="86" t="s">
        <v>30</v>
      </c>
      <c r="M292" s="188">
        <v>224</v>
      </c>
    </row>
    <row r="293" spans="1:13" s="20" customFormat="1" ht="25.5" customHeight="1" x14ac:dyDescent="0.2">
      <c r="A293" s="19"/>
      <c r="B293" s="19"/>
      <c r="C293" s="19"/>
      <c r="D293" s="19"/>
      <c r="E293" s="91"/>
      <c r="F293" s="92"/>
      <c r="G293" s="86">
        <v>1100123</v>
      </c>
      <c r="H293" s="87" t="s">
        <v>55</v>
      </c>
      <c r="I293" s="86" t="s">
        <v>56</v>
      </c>
      <c r="J293" s="86" t="s">
        <v>185</v>
      </c>
      <c r="K293" s="86">
        <v>3381</v>
      </c>
      <c r="L293" s="86" t="s">
        <v>31</v>
      </c>
      <c r="M293" s="188">
        <v>199.68</v>
      </c>
    </row>
    <row r="294" spans="1:13" s="20" customFormat="1" ht="25.5" customHeight="1" x14ac:dyDescent="0.2">
      <c r="A294" s="19"/>
      <c r="B294" s="19"/>
      <c r="C294" s="19"/>
      <c r="D294" s="19"/>
      <c r="E294" s="91"/>
      <c r="F294" s="92"/>
      <c r="G294" s="86">
        <v>1100123</v>
      </c>
      <c r="H294" s="87" t="s">
        <v>55</v>
      </c>
      <c r="I294" s="86" t="s">
        <v>56</v>
      </c>
      <c r="J294" s="86" t="s">
        <v>185</v>
      </c>
      <c r="K294" s="86">
        <v>3391</v>
      </c>
      <c r="L294" s="107" t="s">
        <v>75</v>
      </c>
      <c r="M294" s="188">
        <v>12160</v>
      </c>
    </row>
    <row r="295" spans="1:13" s="20" customFormat="1" ht="25.5" customHeight="1" x14ac:dyDescent="0.2">
      <c r="A295" s="19"/>
      <c r="B295" s="19"/>
      <c r="C295" s="19"/>
      <c r="D295" s="19"/>
      <c r="E295" s="91"/>
      <c r="F295" s="92"/>
      <c r="G295" s="86">
        <v>1100123</v>
      </c>
      <c r="H295" s="87" t="s">
        <v>55</v>
      </c>
      <c r="I295" s="86" t="s">
        <v>56</v>
      </c>
      <c r="J295" s="86" t="s">
        <v>185</v>
      </c>
      <c r="K295" s="86">
        <v>3411</v>
      </c>
      <c r="L295" s="86" t="s">
        <v>32</v>
      </c>
      <c r="M295" s="188">
        <v>537.6</v>
      </c>
    </row>
    <row r="296" spans="1:13" s="20" customFormat="1" ht="25.5" customHeight="1" x14ac:dyDescent="0.2">
      <c r="A296" s="19"/>
      <c r="B296" s="19"/>
      <c r="C296" s="19"/>
      <c r="D296" s="19"/>
      <c r="E296" s="91"/>
      <c r="F296" s="92"/>
      <c r="G296" s="86">
        <v>1100123</v>
      </c>
      <c r="H296" s="87" t="s">
        <v>55</v>
      </c>
      <c r="I296" s="86" t="s">
        <v>56</v>
      </c>
      <c r="J296" s="86" t="s">
        <v>185</v>
      </c>
      <c r="K296" s="86">
        <v>3451</v>
      </c>
      <c r="L296" s="86" t="s">
        <v>90</v>
      </c>
      <c r="M296" s="188">
        <v>2272</v>
      </c>
    </row>
    <row r="297" spans="1:13" s="20" customFormat="1" ht="25.5" customHeight="1" x14ac:dyDescent="0.2">
      <c r="A297" s="19"/>
      <c r="B297" s="19"/>
      <c r="C297" s="19"/>
      <c r="D297" s="19"/>
      <c r="E297" s="91"/>
      <c r="F297" s="92"/>
      <c r="G297" s="86">
        <v>1100123</v>
      </c>
      <c r="H297" s="87" t="s">
        <v>55</v>
      </c>
      <c r="I297" s="86" t="s">
        <v>56</v>
      </c>
      <c r="J297" s="86" t="s">
        <v>185</v>
      </c>
      <c r="K297" s="86">
        <v>3511</v>
      </c>
      <c r="L297" s="86" t="s">
        <v>33</v>
      </c>
      <c r="M297" s="188">
        <v>224</v>
      </c>
    </row>
    <row r="298" spans="1:13" s="20" customFormat="1" ht="25.5" customHeight="1" x14ac:dyDescent="0.2">
      <c r="A298" s="19"/>
      <c r="B298" s="19"/>
      <c r="C298" s="19"/>
      <c r="D298" s="19"/>
      <c r="E298" s="91"/>
      <c r="F298" s="92"/>
      <c r="G298" s="86">
        <v>1100123</v>
      </c>
      <c r="H298" s="87" t="s">
        <v>55</v>
      </c>
      <c r="I298" s="86" t="s">
        <v>56</v>
      </c>
      <c r="J298" s="86" t="s">
        <v>185</v>
      </c>
      <c r="K298" s="86">
        <v>3521</v>
      </c>
      <c r="L298" s="86" t="s">
        <v>34</v>
      </c>
      <c r="M298" s="188">
        <v>224</v>
      </c>
    </row>
    <row r="299" spans="1:13" s="20" customFormat="1" ht="25.5" customHeight="1" x14ac:dyDescent="0.2">
      <c r="A299" s="19"/>
      <c r="B299" s="19"/>
      <c r="C299" s="19"/>
      <c r="D299" s="19"/>
      <c r="E299" s="91"/>
      <c r="F299" s="92"/>
      <c r="G299" s="86">
        <v>1100123</v>
      </c>
      <c r="H299" s="87" t="s">
        <v>55</v>
      </c>
      <c r="I299" s="86" t="s">
        <v>56</v>
      </c>
      <c r="J299" s="86" t="s">
        <v>185</v>
      </c>
      <c r="K299" s="86">
        <v>3531</v>
      </c>
      <c r="L299" s="86" t="s">
        <v>35</v>
      </c>
      <c r="M299" s="188">
        <v>2880</v>
      </c>
    </row>
    <row r="300" spans="1:13" s="20" customFormat="1" ht="25.5" customHeight="1" x14ac:dyDescent="0.2">
      <c r="A300" s="19"/>
      <c r="B300" s="19"/>
      <c r="C300" s="19"/>
      <c r="D300" s="19"/>
      <c r="E300" s="91"/>
      <c r="F300" s="92"/>
      <c r="G300" s="86">
        <v>1100123</v>
      </c>
      <c r="H300" s="87" t="s">
        <v>55</v>
      </c>
      <c r="I300" s="86" t="s">
        <v>56</v>
      </c>
      <c r="J300" s="86" t="s">
        <v>185</v>
      </c>
      <c r="K300" s="86">
        <v>3551</v>
      </c>
      <c r="L300" s="86" t="s">
        <v>36</v>
      </c>
      <c r="M300" s="188">
        <v>2432</v>
      </c>
    </row>
    <row r="301" spans="1:13" s="20" customFormat="1" ht="25.5" customHeight="1" x14ac:dyDescent="0.2">
      <c r="A301" s="19"/>
      <c r="B301" s="19"/>
      <c r="C301" s="19"/>
      <c r="D301" s="19"/>
      <c r="E301" s="91"/>
      <c r="F301" s="92"/>
      <c r="G301" s="86">
        <v>1100123</v>
      </c>
      <c r="H301" s="87" t="s">
        <v>55</v>
      </c>
      <c r="I301" s="86" t="s">
        <v>56</v>
      </c>
      <c r="J301" s="86" t="s">
        <v>185</v>
      </c>
      <c r="K301" s="86">
        <v>3571</v>
      </c>
      <c r="L301" s="86" t="s">
        <v>37</v>
      </c>
      <c r="M301" s="188">
        <v>1600</v>
      </c>
    </row>
    <row r="302" spans="1:13" s="20" customFormat="1" ht="25.5" customHeight="1" x14ac:dyDescent="0.2">
      <c r="A302" s="19"/>
      <c r="B302" s="19"/>
      <c r="C302" s="19"/>
      <c r="D302" s="19"/>
      <c r="E302" s="91"/>
      <c r="F302" s="92"/>
      <c r="G302" s="86">
        <v>1100123</v>
      </c>
      <c r="H302" s="87" t="s">
        <v>55</v>
      </c>
      <c r="I302" s="86" t="s">
        <v>56</v>
      </c>
      <c r="J302" s="86" t="s">
        <v>185</v>
      </c>
      <c r="K302" s="86">
        <v>3611</v>
      </c>
      <c r="L302" s="86" t="s">
        <v>38</v>
      </c>
      <c r="M302" s="188">
        <v>160</v>
      </c>
    </row>
    <row r="303" spans="1:13" s="20" customFormat="1" ht="25.5" customHeight="1" x14ac:dyDescent="0.2">
      <c r="A303" s="19"/>
      <c r="B303" s="19"/>
      <c r="C303" s="19"/>
      <c r="D303" s="19"/>
      <c r="E303" s="91"/>
      <c r="F303" s="92"/>
      <c r="G303" s="86">
        <v>1100123</v>
      </c>
      <c r="H303" s="87" t="s">
        <v>55</v>
      </c>
      <c r="I303" s="86" t="s">
        <v>56</v>
      </c>
      <c r="J303" s="86" t="s">
        <v>185</v>
      </c>
      <c r="K303" s="86">
        <v>3721</v>
      </c>
      <c r="L303" s="86" t="s">
        <v>39</v>
      </c>
      <c r="M303" s="188">
        <v>486.40000000000003</v>
      </c>
    </row>
    <row r="304" spans="1:13" s="20" customFormat="1" ht="25.5" customHeight="1" x14ac:dyDescent="0.2">
      <c r="A304" s="19"/>
      <c r="B304" s="19"/>
      <c r="C304" s="19"/>
      <c r="D304" s="19"/>
      <c r="E304" s="91"/>
      <c r="F304" s="92"/>
      <c r="G304" s="86">
        <v>1100123</v>
      </c>
      <c r="H304" s="87" t="s">
        <v>55</v>
      </c>
      <c r="I304" s="86" t="s">
        <v>56</v>
      </c>
      <c r="J304" s="86" t="s">
        <v>185</v>
      </c>
      <c r="K304" s="86">
        <v>3751</v>
      </c>
      <c r="L304" s="86" t="s">
        <v>40</v>
      </c>
      <c r="M304" s="188">
        <v>768</v>
      </c>
    </row>
    <row r="305" spans="1:13" s="20" customFormat="1" ht="25.5" customHeight="1" x14ac:dyDescent="0.2">
      <c r="A305" s="19"/>
      <c r="B305" s="19"/>
      <c r="C305" s="19"/>
      <c r="D305" s="19"/>
      <c r="E305" s="91"/>
      <c r="F305" s="92"/>
      <c r="G305" s="86">
        <v>1100123</v>
      </c>
      <c r="H305" s="87" t="s">
        <v>55</v>
      </c>
      <c r="I305" s="86" t="s">
        <v>56</v>
      </c>
      <c r="J305" s="86" t="s">
        <v>185</v>
      </c>
      <c r="K305" s="86">
        <v>3791</v>
      </c>
      <c r="L305" s="86" t="s">
        <v>41</v>
      </c>
      <c r="M305" s="188">
        <v>160</v>
      </c>
    </row>
    <row r="306" spans="1:13" s="20" customFormat="1" ht="25.5" customHeight="1" x14ac:dyDescent="0.2">
      <c r="A306" s="19"/>
      <c r="B306" s="19"/>
      <c r="C306" s="19"/>
      <c r="D306" s="19"/>
      <c r="E306" s="91"/>
      <c r="F306" s="92"/>
      <c r="G306" s="86">
        <v>1100123</v>
      </c>
      <c r="H306" s="87" t="s">
        <v>55</v>
      </c>
      <c r="I306" s="86" t="s">
        <v>56</v>
      </c>
      <c r="J306" s="86" t="s">
        <v>185</v>
      </c>
      <c r="K306" s="86">
        <v>3821</v>
      </c>
      <c r="L306" s="86" t="s">
        <v>42</v>
      </c>
      <c r="M306" s="188">
        <v>544</v>
      </c>
    </row>
    <row r="307" spans="1:13" s="20" customFormat="1" ht="25.5" customHeight="1" x14ac:dyDescent="0.2">
      <c r="A307" s="19"/>
      <c r="B307" s="19"/>
      <c r="C307" s="19"/>
      <c r="D307" s="19"/>
      <c r="E307" s="91"/>
      <c r="F307" s="92"/>
      <c r="G307" s="86">
        <v>1100123</v>
      </c>
      <c r="H307" s="87" t="s">
        <v>55</v>
      </c>
      <c r="I307" s="86" t="s">
        <v>56</v>
      </c>
      <c r="J307" s="86" t="s">
        <v>185</v>
      </c>
      <c r="K307" s="86">
        <v>3921</v>
      </c>
      <c r="L307" s="86" t="s">
        <v>43</v>
      </c>
      <c r="M307" s="188">
        <v>2483.2000000000003</v>
      </c>
    </row>
    <row r="308" spans="1:13" s="20" customFormat="1" ht="25.5" customHeight="1" x14ac:dyDescent="0.2">
      <c r="A308" s="19"/>
      <c r="B308" s="19"/>
      <c r="C308" s="19"/>
      <c r="D308" s="19"/>
      <c r="E308" s="91"/>
      <c r="F308" s="92"/>
      <c r="G308" s="86">
        <v>1100123</v>
      </c>
      <c r="H308" s="87" t="s">
        <v>55</v>
      </c>
      <c r="I308" s="86" t="s">
        <v>56</v>
      </c>
      <c r="J308" s="86" t="s">
        <v>185</v>
      </c>
      <c r="K308" s="86">
        <v>3961</v>
      </c>
      <c r="L308" s="86" t="s">
        <v>44</v>
      </c>
      <c r="M308" s="188">
        <v>345.6</v>
      </c>
    </row>
    <row r="309" spans="1:13" s="20" customFormat="1" ht="25.5" customHeight="1" x14ac:dyDescent="0.2">
      <c r="A309" s="19"/>
      <c r="B309" s="19"/>
      <c r="C309" s="19"/>
      <c r="D309" s="19"/>
      <c r="E309" s="91"/>
      <c r="F309" s="92"/>
      <c r="G309" s="86"/>
      <c r="H309" s="88" t="s">
        <v>78</v>
      </c>
      <c r="I309" s="88"/>
      <c r="J309" s="88"/>
      <c r="K309" s="88"/>
      <c r="L309" s="90"/>
      <c r="M309" s="187">
        <v>82173.319999999992</v>
      </c>
    </row>
    <row r="310" spans="1:13" s="20" customFormat="1" ht="25.5" customHeight="1" x14ac:dyDescent="0.2">
      <c r="A310" s="19"/>
      <c r="B310" s="19"/>
      <c r="C310" s="19"/>
      <c r="D310" s="19"/>
      <c r="E310" s="91"/>
      <c r="F310" s="92"/>
      <c r="G310" s="86">
        <v>1100123</v>
      </c>
      <c r="H310" s="87" t="s">
        <v>55</v>
      </c>
      <c r="I310" s="86" t="s">
        <v>56</v>
      </c>
      <c r="J310" s="86" t="s">
        <v>185</v>
      </c>
      <c r="K310" s="86">
        <v>5911</v>
      </c>
      <c r="L310" s="86" t="s">
        <v>47</v>
      </c>
      <c r="M310" s="188">
        <v>2336</v>
      </c>
    </row>
    <row r="311" spans="1:13" s="20" customFormat="1" ht="25.5" customHeight="1" x14ac:dyDescent="0.2">
      <c r="A311" s="19"/>
      <c r="B311" s="19"/>
      <c r="C311" s="19"/>
      <c r="D311" s="19"/>
      <c r="E311" s="91"/>
      <c r="F311" s="92"/>
      <c r="G311" s="86"/>
      <c r="H311" s="88" t="s">
        <v>81</v>
      </c>
      <c r="I311" s="88"/>
      <c r="J311" s="88"/>
      <c r="K311" s="88"/>
      <c r="L311" s="90"/>
      <c r="M311" s="187">
        <v>2336</v>
      </c>
    </row>
    <row r="312" spans="1:13" s="20" customFormat="1" ht="33" customHeight="1" x14ac:dyDescent="0.2">
      <c r="A312" s="19"/>
      <c r="B312" s="19"/>
      <c r="C312" s="19"/>
      <c r="D312" s="19"/>
      <c r="E312" s="227" t="s">
        <v>178</v>
      </c>
      <c r="F312" s="227"/>
      <c r="G312" s="227"/>
      <c r="H312" s="227"/>
      <c r="I312" s="227"/>
      <c r="J312" s="227"/>
      <c r="K312" s="227"/>
      <c r="L312" s="227"/>
      <c r="M312" s="190">
        <v>100074.28</v>
      </c>
    </row>
    <row r="313" spans="1:13" s="20" customFormat="1" ht="25.5" customHeight="1" x14ac:dyDescent="0.2">
      <c r="A313" s="19"/>
      <c r="B313" s="19"/>
      <c r="C313" s="19"/>
      <c r="D313" s="19"/>
      <c r="E313" s="91"/>
      <c r="F313" s="92"/>
      <c r="G313" s="86">
        <v>1100123</v>
      </c>
      <c r="H313" s="87" t="s">
        <v>55</v>
      </c>
      <c r="I313" s="86" t="s">
        <v>56</v>
      </c>
      <c r="J313" s="86" t="s">
        <v>193</v>
      </c>
      <c r="K313" s="86">
        <v>2111</v>
      </c>
      <c r="L313" s="86" t="s">
        <v>14</v>
      </c>
      <c r="M313" s="188">
        <v>1386</v>
      </c>
    </row>
    <row r="314" spans="1:13" s="20" customFormat="1" ht="25.5" customHeight="1" x14ac:dyDescent="0.2">
      <c r="A314" s="19"/>
      <c r="B314" s="19"/>
      <c r="C314" s="19"/>
      <c r="D314" s="19"/>
      <c r="E314" s="91"/>
      <c r="F314" s="92"/>
      <c r="G314" s="86">
        <v>1100123</v>
      </c>
      <c r="H314" s="87" t="s">
        <v>55</v>
      </c>
      <c r="I314" s="86" t="s">
        <v>56</v>
      </c>
      <c r="J314" s="86" t="s">
        <v>193</v>
      </c>
      <c r="K314" s="86">
        <v>2121</v>
      </c>
      <c r="L314" s="86" t="s">
        <v>15</v>
      </c>
      <c r="M314" s="188">
        <v>2192.4499999999998</v>
      </c>
    </row>
    <row r="315" spans="1:13" s="20" customFormat="1" ht="25.5" customHeight="1" x14ac:dyDescent="0.2">
      <c r="A315" s="19"/>
      <c r="B315" s="19"/>
      <c r="C315" s="19"/>
      <c r="D315" s="19"/>
      <c r="E315" s="91"/>
      <c r="F315" s="92"/>
      <c r="G315" s="86">
        <v>1100123</v>
      </c>
      <c r="H315" s="87" t="s">
        <v>55</v>
      </c>
      <c r="I315" s="86" t="s">
        <v>56</v>
      </c>
      <c r="J315" s="86" t="s">
        <v>193</v>
      </c>
      <c r="K315" s="86">
        <v>2151</v>
      </c>
      <c r="L315" s="86" t="s">
        <v>16</v>
      </c>
      <c r="M315" s="188">
        <v>198</v>
      </c>
    </row>
    <row r="316" spans="1:13" s="20" customFormat="1" ht="25.5" customHeight="1" x14ac:dyDescent="0.2">
      <c r="A316" s="19"/>
      <c r="B316" s="19"/>
      <c r="C316" s="19"/>
      <c r="D316" s="19"/>
      <c r="E316" s="91"/>
      <c r="F316" s="92"/>
      <c r="G316" s="86">
        <v>1100123</v>
      </c>
      <c r="H316" s="87" t="s">
        <v>55</v>
      </c>
      <c r="I316" s="86" t="s">
        <v>56</v>
      </c>
      <c r="J316" s="86" t="s">
        <v>193</v>
      </c>
      <c r="K316" s="86">
        <v>2161</v>
      </c>
      <c r="L316" s="86" t="s">
        <v>17</v>
      </c>
      <c r="M316" s="188">
        <v>554.4</v>
      </c>
    </row>
    <row r="317" spans="1:13" s="20" customFormat="1" ht="25.5" customHeight="1" x14ac:dyDescent="0.2">
      <c r="A317" s="19"/>
      <c r="B317" s="19"/>
      <c r="C317" s="19"/>
      <c r="D317" s="19"/>
      <c r="E317" s="91"/>
      <c r="F317" s="92"/>
      <c r="G317" s="86">
        <v>1100123</v>
      </c>
      <c r="H317" s="87" t="s">
        <v>55</v>
      </c>
      <c r="I317" s="86" t="s">
        <v>56</v>
      </c>
      <c r="J317" s="86" t="s">
        <v>193</v>
      </c>
      <c r="K317" s="86">
        <v>2212</v>
      </c>
      <c r="L317" s="86" t="s">
        <v>89</v>
      </c>
      <c r="M317" s="188">
        <v>3630</v>
      </c>
    </row>
    <row r="318" spans="1:13" s="20" customFormat="1" ht="25.5" customHeight="1" x14ac:dyDescent="0.2">
      <c r="A318" s="19"/>
      <c r="B318" s="19"/>
      <c r="C318" s="19"/>
      <c r="D318" s="19"/>
      <c r="E318" s="91"/>
      <c r="F318" s="92"/>
      <c r="G318" s="86">
        <v>1100123</v>
      </c>
      <c r="H318" s="87" t="s">
        <v>55</v>
      </c>
      <c r="I318" s="86" t="s">
        <v>56</v>
      </c>
      <c r="J318" s="86" t="s">
        <v>193</v>
      </c>
      <c r="K318" s="86">
        <v>2531</v>
      </c>
      <c r="L318" s="86" t="s">
        <v>18</v>
      </c>
      <c r="M318" s="188">
        <v>79.2</v>
      </c>
    </row>
    <row r="319" spans="1:13" s="20" customFormat="1" ht="25.5" customHeight="1" x14ac:dyDescent="0.2">
      <c r="A319" s="19"/>
      <c r="B319" s="19"/>
      <c r="C319" s="19"/>
      <c r="D319" s="19"/>
      <c r="E319" s="91"/>
      <c r="F319" s="92"/>
      <c r="G319" s="86">
        <v>1100123</v>
      </c>
      <c r="H319" s="87" t="s">
        <v>55</v>
      </c>
      <c r="I319" s="86" t="s">
        <v>56</v>
      </c>
      <c r="J319" s="86" t="s">
        <v>193</v>
      </c>
      <c r="K319" s="86">
        <v>2612</v>
      </c>
      <c r="L319" s="86" t="s">
        <v>58</v>
      </c>
      <c r="M319" s="188">
        <v>3234</v>
      </c>
    </row>
    <row r="320" spans="1:13" s="20" customFormat="1" ht="25.5" customHeight="1" x14ac:dyDescent="0.2">
      <c r="A320" s="19"/>
      <c r="B320" s="19"/>
      <c r="C320" s="19"/>
      <c r="D320" s="19"/>
      <c r="E320" s="91"/>
      <c r="F320" s="92"/>
      <c r="G320" s="86">
        <v>1100123</v>
      </c>
      <c r="H320" s="87" t="s">
        <v>55</v>
      </c>
      <c r="I320" s="86" t="s">
        <v>56</v>
      </c>
      <c r="J320" s="86" t="s">
        <v>193</v>
      </c>
      <c r="K320" s="86">
        <v>2941</v>
      </c>
      <c r="L320" s="86" t="s">
        <v>155</v>
      </c>
      <c r="M320" s="188">
        <v>1650</v>
      </c>
    </row>
    <row r="321" spans="1:13" s="20" customFormat="1" ht="25.5" customHeight="1" x14ac:dyDescent="0.2">
      <c r="A321" s="19"/>
      <c r="B321" s="19"/>
      <c r="C321" s="19"/>
      <c r="D321" s="19"/>
      <c r="E321" s="91"/>
      <c r="F321" s="92"/>
      <c r="G321" s="86"/>
      <c r="H321" s="90" t="s">
        <v>79</v>
      </c>
      <c r="I321" s="86"/>
      <c r="J321" s="86"/>
      <c r="K321" s="86"/>
      <c r="L321" s="88"/>
      <c r="M321" s="191">
        <v>12924.05</v>
      </c>
    </row>
    <row r="322" spans="1:13" s="20" customFormat="1" ht="25.5" customHeight="1" x14ac:dyDescent="0.2">
      <c r="A322" s="19"/>
      <c r="B322" s="19"/>
      <c r="C322" s="19"/>
      <c r="D322" s="19"/>
      <c r="E322" s="91"/>
      <c r="F322" s="92"/>
      <c r="G322" s="86">
        <v>1100123</v>
      </c>
      <c r="H322" s="87" t="s">
        <v>55</v>
      </c>
      <c r="I322" s="86" t="s">
        <v>56</v>
      </c>
      <c r="J322" s="86" t="s">
        <v>193</v>
      </c>
      <c r="K322" s="86">
        <v>3111</v>
      </c>
      <c r="L322" s="86" t="s">
        <v>20</v>
      </c>
      <c r="M322" s="188">
        <v>5874</v>
      </c>
    </row>
    <row r="323" spans="1:13" s="20" customFormat="1" ht="25.5" customHeight="1" x14ac:dyDescent="0.2">
      <c r="A323" s="19"/>
      <c r="B323" s="19"/>
      <c r="C323" s="19"/>
      <c r="D323" s="19"/>
      <c r="E323" s="91"/>
      <c r="F323" s="92"/>
      <c r="G323" s="86">
        <v>1100123</v>
      </c>
      <c r="H323" s="87" t="s">
        <v>55</v>
      </c>
      <c r="I323" s="86" t="s">
        <v>56</v>
      </c>
      <c r="J323" s="86" t="s">
        <v>193</v>
      </c>
      <c r="K323" s="86">
        <v>3112</v>
      </c>
      <c r="L323" s="86" t="s">
        <v>21</v>
      </c>
      <c r="M323" s="188">
        <v>587.4</v>
      </c>
    </row>
    <row r="324" spans="1:13" s="20" customFormat="1" ht="25.5" customHeight="1" x14ac:dyDescent="0.2">
      <c r="A324" s="19"/>
      <c r="B324" s="19"/>
      <c r="C324" s="19"/>
      <c r="D324" s="19"/>
      <c r="E324" s="91"/>
      <c r="F324" s="92"/>
      <c r="G324" s="86">
        <v>1100123</v>
      </c>
      <c r="H324" s="87" t="s">
        <v>55</v>
      </c>
      <c r="I324" s="86" t="s">
        <v>56</v>
      </c>
      <c r="J324" s="86" t="s">
        <v>193</v>
      </c>
      <c r="K324" s="86">
        <v>3131</v>
      </c>
      <c r="L324" s="86" t="s">
        <v>22</v>
      </c>
      <c r="M324" s="188">
        <v>231</v>
      </c>
    </row>
    <row r="325" spans="1:13" s="20" customFormat="1" ht="25.5" customHeight="1" x14ac:dyDescent="0.2">
      <c r="A325" s="19"/>
      <c r="B325" s="19"/>
      <c r="C325" s="19"/>
      <c r="D325" s="19"/>
      <c r="E325" s="91"/>
      <c r="F325" s="92"/>
      <c r="G325" s="86">
        <v>1100123</v>
      </c>
      <c r="H325" s="87" t="s">
        <v>55</v>
      </c>
      <c r="I325" s="86" t="s">
        <v>56</v>
      </c>
      <c r="J325" s="86" t="s">
        <v>193</v>
      </c>
      <c r="K325" s="86">
        <v>3141</v>
      </c>
      <c r="L325" s="86" t="s">
        <v>23</v>
      </c>
      <c r="M325" s="188">
        <v>1980</v>
      </c>
    </row>
    <row r="326" spans="1:13" s="20" customFormat="1" ht="25.5" customHeight="1" x14ac:dyDescent="0.2">
      <c r="A326" s="19"/>
      <c r="B326" s="19"/>
      <c r="C326" s="19"/>
      <c r="D326" s="19"/>
      <c r="E326" s="91"/>
      <c r="F326" s="92"/>
      <c r="G326" s="86">
        <v>1100123</v>
      </c>
      <c r="H326" s="87" t="s">
        <v>55</v>
      </c>
      <c r="I326" s="86" t="s">
        <v>56</v>
      </c>
      <c r="J326" s="86" t="s">
        <v>193</v>
      </c>
      <c r="K326" s="86">
        <v>3151</v>
      </c>
      <c r="L326" s="86" t="s">
        <v>24</v>
      </c>
      <c r="M326" s="188">
        <v>1980</v>
      </c>
    </row>
    <row r="327" spans="1:13" s="20" customFormat="1" ht="25.5" customHeight="1" x14ac:dyDescent="0.2">
      <c r="A327" s="19"/>
      <c r="B327" s="19"/>
      <c r="C327" s="19"/>
      <c r="D327" s="19"/>
      <c r="E327" s="91"/>
      <c r="F327" s="92"/>
      <c r="G327" s="86">
        <v>1100123</v>
      </c>
      <c r="H327" s="87" t="s">
        <v>55</v>
      </c>
      <c r="I327" s="86" t="s">
        <v>56</v>
      </c>
      <c r="J327" s="86" t="s">
        <v>193</v>
      </c>
      <c r="K327" s="86">
        <v>3171</v>
      </c>
      <c r="L327" s="86" t="s">
        <v>25</v>
      </c>
      <c r="M327" s="188">
        <v>17160</v>
      </c>
    </row>
    <row r="328" spans="1:13" s="20" customFormat="1" ht="25.5" customHeight="1" x14ac:dyDescent="0.2">
      <c r="A328" s="19"/>
      <c r="B328" s="19"/>
      <c r="C328" s="19"/>
      <c r="D328" s="19"/>
      <c r="E328" s="91"/>
      <c r="F328" s="92"/>
      <c r="G328" s="86">
        <v>1100123</v>
      </c>
      <c r="H328" s="87" t="s">
        <v>55</v>
      </c>
      <c r="I328" s="86" t="s">
        <v>56</v>
      </c>
      <c r="J328" s="86" t="s">
        <v>193</v>
      </c>
      <c r="K328" s="86">
        <v>3181</v>
      </c>
      <c r="L328" s="86" t="s">
        <v>26</v>
      </c>
      <c r="M328" s="188">
        <v>132</v>
      </c>
    </row>
    <row r="329" spans="1:13" s="20" customFormat="1" ht="25.5" customHeight="1" x14ac:dyDescent="0.2">
      <c r="A329" s="19"/>
      <c r="B329" s="19"/>
      <c r="C329" s="19"/>
      <c r="D329" s="19"/>
      <c r="E329" s="91"/>
      <c r="F329" s="92"/>
      <c r="G329" s="86">
        <v>1100123</v>
      </c>
      <c r="H329" s="87" t="s">
        <v>55</v>
      </c>
      <c r="I329" s="86" t="s">
        <v>56</v>
      </c>
      <c r="J329" s="86" t="s">
        <v>193</v>
      </c>
      <c r="K329" s="86">
        <v>3221</v>
      </c>
      <c r="L329" s="86" t="s">
        <v>27</v>
      </c>
      <c r="M329" s="188">
        <v>24600.71</v>
      </c>
    </row>
    <row r="330" spans="1:13" s="20" customFormat="1" ht="25.5" customHeight="1" x14ac:dyDescent="0.2">
      <c r="A330" s="19"/>
      <c r="B330" s="19"/>
      <c r="C330" s="19"/>
      <c r="D330" s="19"/>
      <c r="E330" s="91"/>
      <c r="F330" s="92"/>
      <c r="G330" s="86">
        <v>1100123</v>
      </c>
      <c r="H330" s="87" t="s">
        <v>55</v>
      </c>
      <c r="I330" s="86" t="s">
        <v>56</v>
      </c>
      <c r="J330" s="86" t="s">
        <v>193</v>
      </c>
      <c r="K330" s="86">
        <v>3291</v>
      </c>
      <c r="L330" s="86" t="s">
        <v>28</v>
      </c>
      <c r="M330" s="188">
        <v>1650</v>
      </c>
    </row>
    <row r="331" spans="1:13" s="20" customFormat="1" ht="25.5" customHeight="1" x14ac:dyDescent="0.2">
      <c r="A331" s="19"/>
      <c r="B331" s="19"/>
      <c r="C331" s="19"/>
      <c r="D331" s="19"/>
      <c r="E331" s="91"/>
      <c r="F331" s="92"/>
      <c r="G331" s="86">
        <v>1100123</v>
      </c>
      <c r="H331" s="87" t="s">
        <v>55</v>
      </c>
      <c r="I331" s="86" t="s">
        <v>56</v>
      </c>
      <c r="J331" s="86" t="s">
        <v>193</v>
      </c>
      <c r="K331" s="86">
        <v>3311</v>
      </c>
      <c r="L331" s="86" t="s">
        <v>29</v>
      </c>
      <c r="M331" s="188">
        <v>1980</v>
      </c>
    </row>
    <row r="332" spans="1:13" s="20" customFormat="1" ht="25.5" customHeight="1" x14ac:dyDescent="0.2">
      <c r="A332" s="19"/>
      <c r="B332" s="19"/>
      <c r="C332" s="19"/>
      <c r="D332" s="19"/>
      <c r="E332" s="91"/>
      <c r="F332" s="92"/>
      <c r="G332" s="86">
        <v>1100123</v>
      </c>
      <c r="H332" s="87" t="s">
        <v>55</v>
      </c>
      <c r="I332" s="86" t="s">
        <v>56</v>
      </c>
      <c r="J332" s="86" t="s">
        <v>193</v>
      </c>
      <c r="K332" s="86">
        <v>3361</v>
      </c>
      <c r="L332" s="86" t="s">
        <v>30</v>
      </c>
      <c r="M332" s="188">
        <v>231</v>
      </c>
    </row>
    <row r="333" spans="1:13" s="20" customFormat="1" ht="25.5" customHeight="1" x14ac:dyDescent="0.2">
      <c r="A333" s="19"/>
      <c r="B333" s="19"/>
      <c r="C333" s="19"/>
      <c r="D333" s="19"/>
      <c r="E333" s="91"/>
      <c r="F333" s="92"/>
      <c r="G333" s="86">
        <v>1100123</v>
      </c>
      <c r="H333" s="87" t="s">
        <v>55</v>
      </c>
      <c r="I333" s="86" t="s">
        <v>56</v>
      </c>
      <c r="J333" s="86" t="s">
        <v>193</v>
      </c>
      <c r="K333" s="86">
        <v>3381</v>
      </c>
      <c r="L333" s="86" t="s">
        <v>31</v>
      </c>
      <c r="M333" s="188">
        <v>205.92000000000002</v>
      </c>
    </row>
    <row r="334" spans="1:13" s="20" customFormat="1" ht="25.5" customHeight="1" x14ac:dyDescent="0.2">
      <c r="A334" s="19"/>
      <c r="B334" s="19"/>
      <c r="C334" s="19"/>
      <c r="D334" s="19"/>
      <c r="E334" s="91"/>
      <c r="F334" s="92"/>
      <c r="G334" s="86">
        <v>1100123</v>
      </c>
      <c r="H334" s="87" t="s">
        <v>55</v>
      </c>
      <c r="I334" s="86" t="s">
        <v>56</v>
      </c>
      <c r="J334" s="86" t="s">
        <v>193</v>
      </c>
      <c r="K334" s="86">
        <v>3391</v>
      </c>
      <c r="L334" s="107" t="s">
        <v>75</v>
      </c>
      <c r="M334" s="188">
        <v>12540</v>
      </c>
    </row>
    <row r="335" spans="1:13" s="20" customFormat="1" ht="25.5" customHeight="1" x14ac:dyDescent="0.2">
      <c r="A335" s="19"/>
      <c r="B335" s="19"/>
      <c r="C335" s="19"/>
      <c r="D335" s="19"/>
      <c r="E335" s="91"/>
      <c r="F335" s="92"/>
      <c r="G335" s="86">
        <v>1100123</v>
      </c>
      <c r="H335" s="87" t="s">
        <v>55</v>
      </c>
      <c r="I335" s="86" t="s">
        <v>56</v>
      </c>
      <c r="J335" s="86" t="s">
        <v>193</v>
      </c>
      <c r="K335" s="86">
        <v>3411</v>
      </c>
      <c r="L335" s="86" t="s">
        <v>32</v>
      </c>
      <c r="M335" s="188">
        <v>554.4</v>
      </c>
    </row>
    <row r="336" spans="1:13" s="20" customFormat="1" ht="25.5" customHeight="1" x14ac:dyDescent="0.2">
      <c r="A336" s="19"/>
      <c r="B336" s="19"/>
      <c r="C336" s="19"/>
      <c r="D336" s="19"/>
      <c r="E336" s="91"/>
      <c r="F336" s="92"/>
      <c r="G336" s="86">
        <v>1100123</v>
      </c>
      <c r="H336" s="87" t="s">
        <v>55</v>
      </c>
      <c r="I336" s="86" t="s">
        <v>56</v>
      </c>
      <c r="J336" s="86" t="s">
        <v>193</v>
      </c>
      <c r="K336" s="86">
        <v>3451</v>
      </c>
      <c r="L336" s="86" t="s">
        <v>90</v>
      </c>
      <c r="M336" s="188">
        <v>2343</v>
      </c>
    </row>
    <row r="337" spans="1:13" s="20" customFormat="1" ht="25.5" customHeight="1" x14ac:dyDescent="0.2">
      <c r="A337" s="19"/>
      <c r="B337" s="19"/>
      <c r="C337" s="19"/>
      <c r="D337" s="19"/>
      <c r="E337" s="91"/>
      <c r="F337" s="92"/>
      <c r="G337" s="86">
        <v>1100123</v>
      </c>
      <c r="H337" s="87" t="s">
        <v>55</v>
      </c>
      <c r="I337" s="86" t="s">
        <v>56</v>
      </c>
      <c r="J337" s="86" t="s">
        <v>193</v>
      </c>
      <c r="K337" s="86">
        <v>3511</v>
      </c>
      <c r="L337" s="86" t="s">
        <v>33</v>
      </c>
      <c r="M337" s="188">
        <v>231</v>
      </c>
    </row>
    <row r="338" spans="1:13" s="20" customFormat="1" ht="25.5" customHeight="1" x14ac:dyDescent="0.2">
      <c r="A338" s="19"/>
      <c r="B338" s="19"/>
      <c r="C338" s="19"/>
      <c r="D338" s="19"/>
      <c r="E338" s="91"/>
      <c r="F338" s="92"/>
      <c r="G338" s="86">
        <v>1100123</v>
      </c>
      <c r="H338" s="87" t="s">
        <v>55</v>
      </c>
      <c r="I338" s="86" t="s">
        <v>56</v>
      </c>
      <c r="J338" s="86" t="s">
        <v>193</v>
      </c>
      <c r="K338" s="86">
        <v>3521</v>
      </c>
      <c r="L338" s="86" t="s">
        <v>34</v>
      </c>
      <c r="M338" s="188">
        <v>231</v>
      </c>
    </row>
    <row r="339" spans="1:13" s="20" customFormat="1" ht="25.5" customHeight="1" x14ac:dyDescent="0.2">
      <c r="A339" s="19"/>
      <c r="B339" s="19"/>
      <c r="C339" s="19"/>
      <c r="D339" s="19"/>
      <c r="E339" s="91"/>
      <c r="F339" s="92"/>
      <c r="G339" s="86">
        <v>1100123</v>
      </c>
      <c r="H339" s="87" t="s">
        <v>55</v>
      </c>
      <c r="I339" s="86" t="s">
        <v>56</v>
      </c>
      <c r="J339" s="86" t="s">
        <v>193</v>
      </c>
      <c r="K339" s="86">
        <v>3531</v>
      </c>
      <c r="L339" s="86" t="s">
        <v>35</v>
      </c>
      <c r="M339" s="188">
        <v>2970</v>
      </c>
    </row>
    <row r="340" spans="1:13" s="20" customFormat="1" ht="25.5" customHeight="1" x14ac:dyDescent="0.2">
      <c r="A340" s="19"/>
      <c r="B340" s="19"/>
      <c r="C340" s="19"/>
      <c r="D340" s="19"/>
      <c r="E340" s="91"/>
      <c r="F340" s="92"/>
      <c r="G340" s="86">
        <v>1100123</v>
      </c>
      <c r="H340" s="87" t="s">
        <v>55</v>
      </c>
      <c r="I340" s="86" t="s">
        <v>56</v>
      </c>
      <c r="J340" s="86" t="s">
        <v>193</v>
      </c>
      <c r="K340" s="86">
        <v>3551</v>
      </c>
      <c r="L340" s="86" t="s">
        <v>36</v>
      </c>
      <c r="M340" s="188">
        <v>2508</v>
      </c>
    </row>
    <row r="341" spans="1:13" s="20" customFormat="1" ht="25.5" customHeight="1" x14ac:dyDescent="0.2">
      <c r="A341" s="19"/>
      <c r="B341" s="19"/>
      <c r="C341" s="19"/>
      <c r="D341" s="19"/>
      <c r="E341" s="91"/>
      <c r="F341" s="92"/>
      <c r="G341" s="86">
        <v>1100123</v>
      </c>
      <c r="H341" s="87" t="s">
        <v>55</v>
      </c>
      <c r="I341" s="86" t="s">
        <v>56</v>
      </c>
      <c r="J341" s="86" t="s">
        <v>193</v>
      </c>
      <c r="K341" s="86">
        <v>3571</v>
      </c>
      <c r="L341" s="86" t="s">
        <v>37</v>
      </c>
      <c r="M341" s="188">
        <v>1650</v>
      </c>
    </row>
    <row r="342" spans="1:13" s="20" customFormat="1" ht="25.5" customHeight="1" x14ac:dyDescent="0.2">
      <c r="A342" s="19"/>
      <c r="B342" s="19"/>
      <c r="C342" s="19"/>
      <c r="D342" s="19"/>
      <c r="E342" s="91"/>
      <c r="F342" s="92"/>
      <c r="G342" s="86">
        <v>1100123</v>
      </c>
      <c r="H342" s="87" t="s">
        <v>55</v>
      </c>
      <c r="I342" s="86" t="s">
        <v>56</v>
      </c>
      <c r="J342" s="86" t="s">
        <v>193</v>
      </c>
      <c r="K342" s="86">
        <v>3611</v>
      </c>
      <c r="L342" s="86" t="s">
        <v>38</v>
      </c>
      <c r="M342" s="188">
        <v>165</v>
      </c>
    </row>
    <row r="343" spans="1:13" s="20" customFormat="1" ht="25.5" customHeight="1" x14ac:dyDescent="0.2">
      <c r="A343" s="19"/>
      <c r="B343" s="19"/>
      <c r="C343" s="19"/>
      <c r="D343" s="19"/>
      <c r="E343" s="91"/>
      <c r="F343" s="92"/>
      <c r="G343" s="86">
        <v>1100123</v>
      </c>
      <c r="H343" s="87" t="s">
        <v>55</v>
      </c>
      <c r="I343" s="86" t="s">
        <v>56</v>
      </c>
      <c r="J343" s="86" t="s">
        <v>193</v>
      </c>
      <c r="K343" s="86">
        <v>3721</v>
      </c>
      <c r="L343" s="86" t="s">
        <v>39</v>
      </c>
      <c r="M343" s="188">
        <v>501.6</v>
      </c>
    </row>
    <row r="344" spans="1:13" s="20" customFormat="1" ht="25.5" customHeight="1" x14ac:dyDescent="0.2">
      <c r="A344" s="19"/>
      <c r="B344" s="19"/>
      <c r="C344" s="19"/>
      <c r="D344" s="19"/>
      <c r="E344" s="91"/>
      <c r="F344" s="92"/>
      <c r="G344" s="86">
        <v>1100123</v>
      </c>
      <c r="H344" s="87" t="s">
        <v>55</v>
      </c>
      <c r="I344" s="86" t="s">
        <v>56</v>
      </c>
      <c r="J344" s="86" t="s">
        <v>193</v>
      </c>
      <c r="K344" s="86">
        <v>3751</v>
      </c>
      <c r="L344" s="86" t="s">
        <v>40</v>
      </c>
      <c r="M344" s="188">
        <v>792</v>
      </c>
    </row>
    <row r="345" spans="1:13" s="20" customFormat="1" ht="25.5" customHeight="1" x14ac:dyDescent="0.2">
      <c r="A345" s="19"/>
      <c r="B345" s="19"/>
      <c r="C345" s="19"/>
      <c r="D345" s="19"/>
      <c r="E345" s="91"/>
      <c r="F345" s="92"/>
      <c r="G345" s="86">
        <v>1100123</v>
      </c>
      <c r="H345" s="87" t="s">
        <v>55</v>
      </c>
      <c r="I345" s="86" t="s">
        <v>56</v>
      </c>
      <c r="J345" s="86" t="s">
        <v>193</v>
      </c>
      <c r="K345" s="86">
        <v>3791</v>
      </c>
      <c r="L345" s="86" t="s">
        <v>41</v>
      </c>
      <c r="M345" s="188">
        <v>165</v>
      </c>
    </row>
    <row r="346" spans="1:13" s="20" customFormat="1" ht="25.5" customHeight="1" x14ac:dyDescent="0.2">
      <c r="A346" s="19"/>
      <c r="B346" s="19"/>
      <c r="C346" s="19"/>
      <c r="D346" s="19"/>
      <c r="E346" s="91"/>
      <c r="F346" s="92"/>
      <c r="G346" s="86">
        <v>1100123</v>
      </c>
      <c r="H346" s="87" t="s">
        <v>55</v>
      </c>
      <c r="I346" s="86" t="s">
        <v>56</v>
      </c>
      <c r="J346" s="86" t="s">
        <v>193</v>
      </c>
      <c r="K346" s="86">
        <v>3821</v>
      </c>
      <c r="L346" s="86" t="s">
        <v>42</v>
      </c>
      <c r="M346" s="188">
        <v>561</v>
      </c>
    </row>
    <row r="347" spans="1:13" s="20" customFormat="1" ht="25.5" customHeight="1" x14ac:dyDescent="0.2">
      <c r="A347" s="19"/>
      <c r="B347" s="19"/>
      <c r="C347" s="19"/>
      <c r="D347" s="19"/>
      <c r="E347" s="91"/>
      <c r="F347" s="92"/>
      <c r="G347" s="86">
        <v>1100123</v>
      </c>
      <c r="H347" s="87" t="s">
        <v>55</v>
      </c>
      <c r="I347" s="86" t="s">
        <v>56</v>
      </c>
      <c r="J347" s="86" t="s">
        <v>193</v>
      </c>
      <c r="K347" s="86">
        <v>3921</v>
      </c>
      <c r="L347" s="86" t="s">
        <v>43</v>
      </c>
      <c r="M347" s="188">
        <v>2560.8000000000002</v>
      </c>
    </row>
    <row r="348" spans="1:13" s="20" customFormat="1" ht="25.5" customHeight="1" x14ac:dyDescent="0.2">
      <c r="A348" s="19"/>
      <c r="B348" s="19"/>
      <c r="C348" s="19"/>
      <c r="D348" s="19"/>
      <c r="E348" s="91"/>
      <c r="F348" s="92"/>
      <c r="G348" s="86">
        <v>1100123</v>
      </c>
      <c r="H348" s="87" t="s">
        <v>55</v>
      </c>
      <c r="I348" s="86" t="s">
        <v>56</v>
      </c>
      <c r="J348" s="86" t="s">
        <v>193</v>
      </c>
      <c r="K348" s="86">
        <v>3961</v>
      </c>
      <c r="L348" s="86" t="s">
        <v>44</v>
      </c>
      <c r="M348" s="188">
        <v>356.40000000000003</v>
      </c>
    </row>
    <row r="349" spans="1:13" s="20" customFormat="1" ht="25.5" customHeight="1" x14ac:dyDescent="0.2">
      <c r="A349" s="19"/>
      <c r="B349" s="19"/>
      <c r="C349" s="19"/>
      <c r="D349" s="19"/>
      <c r="E349" s="91"/>
      <c r="F349" s="92"/>
      <c r="G349" s="86"/>
      <c r="H349" s="88" t="s">
        <v>78</v>
      </c>
      <c r="I349" s="88"/>
      <c r="J349" s="88"/>
      <c r="K349" s="88"/>
      <c r="L349" s="90"/>
      <c r="M349" s="187">
        <v>84741.23</v>
      </c>
    </row>
    <row r="350" spans="1:13" s="20" customFormat="1" ht="25.5" customHeight="1" x14ac:dyDescent="0.2">
      <c r="A350" s="19"/>
      <c r="B350" s="19"/>
      <c r="C350" s="19"/>
      <c r="D350" s="19"/>
      <c r="E350" s="91"/>
      <c r="F350" s="92"/>
      <c r="G350" s="86">
        <v>1100123</v>
      </c>
      <c r="H350" s="87" t="s">
        <v>55</v>
      </c>
      <c r="I350" s="86" t="s">
        <v>56</v>
      </c>
      <c r="J350" s="86" t="s">
        <v>193</v>
      </c>
      <c r="K350" s="86">
        <v>5911</v>
      </c>
      <c r="L350" s="86" t="s">
        <v>47</v>
      </c>
      <c r="M350" s="188">
        <v>2409</v>
      </c>
    </row>
    <row r="351" spans="1:13" s="20" customFormat="1" ht="25.5" customHeight="1" x14ac:dyDescent="0.2">
      <c r="A351" s="19"/>
      <c r="B351" s="19"/>
      <c r="C351" s="19"/>
      <c r="D351" s="19"/>
      <c r="E351" s="91"/>
      <c r="F351" s="92"/>
      <c r="G351" s="86"/>
      <c r="H351" s="88" t="s">
        <v>81</v>
      </c>
      <c r="I351" s="88"/>
      <c r="J351" s="88"/>
      <c r="K351" s="88"/>
      <c r="L351" s="90"/>
      <c r="M351" s="187">
        <v>2409</v>
      </c>
    </row>
    <row r="352" spans="1:13" s="20" customFormat="1" ht="25.5" customHeight="1" x14ac:dyDescent="0.2">
      <c r="A352" s="19"/>
      <c r="B352" s="19"/>
      <c r="C352" s="19"/>
      <c r="D352" s="19"/>
      <c r="E352" s="233" t="s">
        <v>125</v>
      </c>
      <c r="F352" s="233"/>
      <c r="G352" s="233"/>
      <c r="H352" s="233"/>
      <c r="I352" s="233"/>
      <c r="J352" s="233"/>
      <c r="K352" s="233"/>
      <c r="L352" s="233"/>
      <c r="M352" s="193">
        <v>379069.33</v>
      </c>
    </row>
    <row r="353" spans="1:13" s="20" customFormat="1" ht="28.5" customHeight="1" x14ac:dyDescent="0.2">
      <c r="A353" s="19"/>
      <c r="B353" s="19"/>
      <c r="C353" s="19"/>
      <c r="D353" s="19"/>
      <c r="E353" s="232" t="s">
        <v>162</v>
      </c>
      <c r="F353" s="232"/>
      <c r="G353" s="232"/>
      <c r="H353" s="232"/>
      <c r="I353" s="232"/>
      <c r="J353" s="232"/>
      <c r="K353" s="232"/>
      <c r="L353" s="232"/>
      <c r="M353" s="190">
        <v>151627.70000000001</v>
      </c>
    </row>
    <row r="354" spans="1:13" s="20" customFormat="1" ht="25.5" customHeight="1" x14ac:dyDescent="0.2">
      <c r="A354" s="19"/>
      <c r="B354" s="19"/>
      <c r="C354" s="19"/>
      <c r="D354" s="19"/>
      <c r="E354" s="91"/>
      <c r="F354" s="92"/>
      <c r="G354" s="86">
        <v>1100123</v>
      </c>
      <c r="H354" s="87" t="s">
        <v>55</v>
      </c>
      <c r="I354" s="86" t="s">
        <v>56</v>
      </c>
      <c r="J354" s="86" t="s">
        <v>186</v>
      </c>
      <c r="K354" s="86">
        <v>2111</v>
      </c>
      <c r="L354" s="86" t="s">
        <v>14</v>
      </c>
      <c r="M354" s="188">
        <v>2100</v>
      </c>
    </row>
    <row r="355" spans="1:13" s="20" customFormat="1" ht="25.5" customHeight="1" x14ac:dyDescent="0.2">
      <c r="A355" s="19"/>
      <c r="B355" s="19"/>
      <c r="C355" s="19"/>
      <c r="D355" s="19"/>
      <c r="E355" s="91"/>
      <c r="F355" s="92"/>
      <c r="G355" s="86">
        <v>1100123</v>
      </c>
      <c r="H355" s="87" t="s">
        <v>55</v>
      </c>
      <c r="I355" s="86" t="s">
        <v>56</v>
      </c>
      <c r="J355" s="86" t="s">
        <v>186</v>
      </c>
      <c r="K355" s="86">
        <v>2121</v>
      </c>
      <c r="L355" s="86" t="s">
        <v>15</v>
      </c>
      <c r="M355" s="188">
        <v>3321.9</v>
      </c>
    </row>
    <row r="356" spans="1:13" s="20" customFormat="1" ht="25.5" customHeight="1" x14ac:dyDescent="0.2">
      <c r="A356" s="19"/>
      <c r="B356" s="19"/>
      <c r="C356" s="19"/>
      <c r="D356" s="19"/>
      <c r="E356" s="91"/>
      <c r="F356" s="92"/>
      <c r="G356" s="86">
        <v>1100123</v>
      </c>
      <c r="H356" s="87" t="s">
        <v>55</v>
      </c>
      <c r="I356" s="86" t="s">
        <v>56</v>
      </c>
      <c r="J356" s="86" t="s">
        <v>186</v>
      </c>
      <c r="K356" s="86">
        <v>2151</v>
      </c>
      <c r="L356" s="86" t="s">
        <v>16</v>
      </c>
      <c r="M356" s="188">
        <v>300</v>
      </c>
    </row>
    <row r="357" spans="1:13" s="20" customFormat="1" ht="25.5" customHeight="1" x14ac:dyDescent="0.2">
      <c r="A357" s="19"/>
      <c r="B357" s="19"/>
      <c r="C357" s="19"/>
      <c r="D357" s="19"/>
      <c r="E357" s="91"/>
      <c r="F357" s="92"/>
      <c r="G357" s="86">
        <v>1100123</v>
      </c>
      <c r="H357" s="87" t="s">
        <v>55</v>
      </c>
      <c r="I357" s="86" t="s">
        <v>56</v>
      </c>
      <c r="J357" s="86" t="s">
        <v>186</v>
      </c>
      <c r="K357" s="86">
        <v>2161</v>
      </c>
      <c r="L357" s="86" t="s">
        <v>17</v>
      </c>
      <c r="M357" s="188">
        <v>840</v>
      </c>
    </row>
    <row r="358" spans="1:13" s="20" customFormat="1" ht="25.5" customHeight="1" x14ac:dyDescent="0.2">
      <c r="A358" s="19"/>
      <c r="B358" s="19"/>
      <c r="C358" s="19"/>
      <c r="D358" s="19"/>
      <c r="E358" s="91"/>
      <c r="F358" s="92"/>
      <c r="G358" s="86">
        <v>1100123</v>
      </c>
      <c r="H358" s="87" t="s">
        <v>55</v>
      </c>
      <c r="I358" s="86" t="s">
        <v>56</v>
      </c>
      <c r="J358" s="86" t="s">
        <v>186</v>
      </c>
      <c r="K358" s="86">
        <v>2212</v>
      </c>
      <c r="L358" s="86" t="s">
        <v>89</v>
      </c>
      <c r="M358" s="188">
        <v>5500</v>
      </c>
    </row>
    <row r="359" spans="1:13" s="20" customFormat="1" ht="25.5" customHeight="1" x14ac:dyDescent="0.2">
      <c r="A359" s="19"/>
      <c r="B359" s="19"/>
      <c r="C359" s="19"/>
      <c r="D359" s="19"/>
      <c r="E359" s="91"/>
      <c r="F359" s="92"/>
      <c r="G359" s="86">
        <v>1100123</v>
      </c>
      <c r="H359" s="87" t="s">
        <v>55</v>
      </c>
      <c r="I359" s="86" t="s">
        <v>56</v>
      </c>
      <c r="J359" s="86" t="s">
        <v>186</v>
      </c>
      <c r="K359" s="86">
        <v>2531</v>
      </c>
      <c r="L359" s="86" t="s">
        <v>18</v>
      </c>
      <c r="M359" s="188">
        <v>120</v>
      </c>
    </row>
    <row r="360" spans="1:13" s="20" customFormat="1" ht="25.5" customHeight="1" x14ac:dyDescent="0.2">
      <c r="A360" s="19"/>
      <c r="B360" s="19"/>
      <c r="C360" s="19"/>
      <c r="D360" s="19"/>
      <c r="E360" s="91"/>
      <c r="F360" s="92"/>
      <c r="G360" s="86">
        <v>1100123</v>
      </c>
      <c r="H360" s="87" t="s">
        <v>55</v>
      </c>
      <c r="I360" s="86" t="s">
        <v>56</v>
      </c>
      <c r="J360" s="86" t="s">
        <v>186</v>
      </c>
      <c r="K360" s="86">
        <v>2612</v>
      </c>
      <c r="L360" s="86" t="s">
        <v>58</v>
      </c>
      <c r="M360" s="188">
        <v>4900</v>
      </c>
    </row>
    <row r="361" spans="1:13" s="20" customFormat="1" ht="25.5" customHeight="1" x14ac:dyDescent="0.2">
      <c r="A361" s="19"/>
      <c r="B361" s="19"/>
      <c r="C361" s="19"/>
      <c r="D361" s="19"/>
      <c r="E361" s="91"/>
      <c r="F361" s="92"/>
      <c r="G361" s="86">
        <v>1100123</v>
      </c>
      <c r="H361" s="87" t="s">
        <v>55</v>
      </c>
      <c r="I361" s="86" t="s">
        <v>56</v>
      </c>
      <c r="J361" s="86" t="s">
        <v>186</v>
      </c>
      <c r="K361" s="86">
        <v>2941</v>
      </c>
      <c r="L361" s="86" t="s">
        <v>155</v>
      </c>
      <c r="M361" s="188">
        <v>2500</v>
      </c>
    </row>
    <row r="362" spans="1:13" s="20" customFormat="1" ht="25.5" customHeight="1" x14ac:dyDescent="0.2">
      <c r="A362" s="19"/>
      <c r="B362" s="19"/>
      <c r="C362" s="19"/>
      <c r="D362" s="19"/>
      <c r="E362" s="91"/>
      <c r="F362" s="92"/>
      <c r="G362" s="86"/>
      <c r="H362" s="90" t="s">
        <v>79</v>
      </c>
      <c r="I362" s="86"/>
      <c r="J362" s="86"/>
      <c r="K362" s="86"/>
      <c r="L362" s="88"/>
      <c r="M362" s="191">
        <v>19581.900000000001</v>
      </c>
    </row>
    <row r="363" spans="1:13" s="20" customFormat="1" ht="25.5" customHeight="1" x14ac:dyDescent="0.2">
      <c r="A363" s="19"/>
      <c r="B363" s="19"/>
      <c r="C363" s="19"/>
      <c r="D363" s="19"/>
      <c r="E363" s="91"/>
      <c r="F363" s="92"/>
      <c r="G363" s="86">
        <v>1100123</v>
      </c>
      <c r="H363" s="87" t="s">
        <v>55</v>
      </c>
      <c r="I363" s="86" t="s">
        <v>56</v>
      </c>
      <c r="J363" s="86" t="s">
        <v>186</v>
      </c>
      <c r="K363" s="86">
        <v>3111</v>
      </c>
      <c r="L363" s="86" t="s">
        <v>20</v>
      </c>
      <c r="M363" s="188">
        <v>8900</v>
      </c>
    </row>
    <row r="364" spans="1:13" s="20" customFormat="1" ht="25.5" customHeight="1" x14ac:dyDescent="0.2">
      <c r="A364" s="19"/>
      <c r="B364" s="19"/>
      <c r="C364" s="19"/>
      <c r="D364" s="19"/>
      <c r="E364" s="91"/>
      <c r="F364" s="92"/>
      <c r="G364" s="86">
        <v>1100123</v>
      </c>
      <c r="H364" s="87" t="s">
        <v>55</v>
      </c>
      <c r="I364" s="86" t="s">
        <v>56</v>
      </c>
      <c r="J364" s="86" t="s">
        <v>186</v>
      </c>
      <c r="K364" s="86">
        <v>3112</v>
      </c>
      <c r="L364" s="86" t="s">
        <v>21</v>
      </c>
      <c r="M364" s="188">
        <v>890</v>
      </c>
    </row>
    <row r="365" spans="1:13" s="20" customFormat="1" ht="25.5" customHeight="1" x14ac:dyDescent="0.2">
      <c r="A365" s="19"/>
      <c r="B365" s="19"/>
      <c r="C365" s="19"/>
      <c r="D365" s="19"/>
      <c r="E365" s="91"/>
      <c r="F365" s="92"/>
      <c r="G365" s="86">
        <v>1100123</v>
      </c>
      <c r="H365" s="87" t="s">
        <v>55</v>
      </c>
      <c r="I365" s="86" t="s">
        <v>56</v>
      </c>
      <c r="J365" s="86" t="s">
        <v>186</v>
      </c>
      <c r="K365" s="86">
        <v>3131</v>
      </c>
      <c r="L365" s="86" t="s">
        <v>22</v>
      </c>
      <c r="M365" s="188">
        <v>350</v>
      </c>
    </row>
    <row r="366" spans="1:13" s="20" customFormat="1" ht="25.5" customHeight="1" x14ac:dyDescent="0.2">
      <c r="A366" s="19"/>
      <c r="B366" s="19"/>
      <c r="C366" s="19"/>
      <c r="D366" s="19"/>
      <c r="E366" s="91"/>
      <c r="F366" s="92"/>
      <c r="G366" s="86">
        <v>1100123</v>
      </c>
      <c r="H366" s="87" t="s">
        <v>55</v>
      </c>
      <c r="I366" s="86" t="s">
        <v>56</v>
      </c>
      <c r="J366" s="86" t="s">
        <v>186</v>
      </c>
      <c r="K366" s="86">
        <v>3141</v>
      </c>
      <c r="L366" s="86" t="s">
        <v>23</v>
      </c>
      <c r="M366" s="188">
        <v>3000</v>
      </c>
    </row>
    <row r="367" spans="1:13" s="20" customFormat="1" ht="25.5" customHeight="1" x14ac:dyDescent="0.2">
      <c r="A367" s="19"/>
      <c r="B367" s="19"/>
      <c r="C367" s="19"/>
      <c r="D367" s="19"/>
      <c r="E367" s="91"/>
      <c r="F367" s="92"/>
      <c r="G367" s="86">
        <v>1100123</v>
      </c>
      <c r="H367" s="87" t="s">
        <v>55</v>
      </c>
      <c r="I367" s="86" t="s">
        <v>56</v>
      </c>
      <c r="J367" s="86" t="s">
        <v>186</v>
      </c>
      <c r="K367" s="86">
        <v>3151</v>
      </c>
      <c r="L367" s="86" t="s">
        <v>24</v>
      </c>
      <c r="M367" s="188">
        <v>3000</v>
      </c>
    </row>
    <row r="368" spans="1:13" s="20" customFormat="1" ht="25.5" customHeight="1" x14ac:dyDescent="0.2">
      <c r="A368" s="19"/>
      <c r="B368" s="19"/>
      <c r="C368" s="19"/>
      <c r="D368" s="19"/>
      <c r="E368" s="91"/>
      <c r="F368" s="92"/>
      <c r="G368" s="86">
        <v>1100123</v>
      </c>
      <c r="H368" s="87" t="s">
        <v>55</v>
      </c>
      <c r="I368" s="86" t="s">
        <v>56</v>
      </c>
      <c r="J368" s="86" t="s">
        <v>186</v>
      </c>
      <c r="K368" s="86">
        <v>3171</v>
      </c>
      <c r="L368" s="86" t="s">
        <v>25</v>
      </c>
      <c r="M368" s="188">
        <v>26000</v>
      </c>
    </row>
    <row r="369" spans="1:13" s="20" customFormat="1" ht="25.5" customHeight="1" x14ac:dyDescent="0.2">
      <c r="A369" s="19"/>
      <c r="B369" s="19"/>
      <c r="C369" s="19"/>
      <c r="D369" s="19"/>
      <c r="E369" s="91"/>
      <c r="F369" s="92"/>
      <c r="G369" s="86">
        <v>1100123</v>
      </c>
      <c r="H369" s="87" t="s">
        <v>55</v>
      </c>
      <c r="I369" s="86" t="s">
        <v>56</v>
      </c>
      <c r="J369" s="86" t="s">
        <v>186</v>
      </c>
      <c r="K369" s="86">
        <v>3181</v>
      </c>
      <c r="L369" s="86" t="s">
        <v>26</v>
      </c>
      <c r="M369" s="188">
        <v>200</v>
      </c>
    </row>
    <row r="370" spans="1:13" s="20" customFormat="1" ht="25.5" customHeight="1" x14ac:dyDescent="0.2">
      <c r="A370" s="19"/>
      <c r="B370" s="19"/>
      <c r="C370" s="19"/>
      <c r="D370" s="19"/>
      <c r="E370" s="91"/>
      <c r="F370" s="92"/>
      <c r="G370" s="86">
        <v>1100123</v>
      </c>
      <c r="H370" s="87" t="s">
        <v>55</v>
      </c>
      <c r="I370" s="86" t="s">
        <v>56</v>
      </c>
      <c r="J370" s="86" t="s">
        <v>186</v>
      </c>
      <c r="K370" s="86">
        <v>3221</v>
      </c>
      <c r="L370" s="86" t="s">
        <v>27</v>
      </c>
      <c r="M370" s="188">
        <v>37273.800000000003</v>
      </c>
    </row>
    <row r="371" spans="1:13" s="20" customFormat="1" ht="25.5" customHeight="1" x14ac:dyDescent="0.2">
      <c r="A371" s="19"/>
      <c r="B371" s="19"/>
      <c r="C371" s="19"/>
      <c r="D371" s="19"/>
      <c r="E371" s="91"/>
      <c r="F371" s="92"/>
      <c r="G371" s="86">
        <v>1100123</v>
      </c>
      <c r="H371" s="87" t="s">
        <v>55</v>
      </c>
      <c r="I371" s="86" t="s">
        <v>56</v>
      </c>
      <c r="J371" s="86" t="s">
        <v>186</v>
      </c>
      <c r="K371" s="86">
        <v>3291</v>
      </c>
      <c r="L371" s="86" t="s">
        <v>28</v>
      </c>
      <c r="M371" s="188">
        <v>2500</v>
      </c>
    </row>
    <row r="372" spans="1:13" s="20" customFormat="1" ht="25.5" customHeight="1" x14ac:dyDescent="0.2">
      <c r="A372" s="19"/>
      <c r="B372" s="19"/>
      <c r="C372" s="19"/>
      <c r="D372" s="19"/>
      <c r="E372" s="91"/>
      <c r="F372" s="92"/>
      <c r="G372" s="86">
        <v>1100123</v>
      </c>
      <c r="H372" s="87" t="s">
        <v>55</v>
      </c>
      <c r="I372" s="86" t="s">
        <v>56</v>
      </c>
      <c r="J372" s="86" t="s">
        <v>186</v>
      </c>
      <c r="K372" s="86">
        <v>3311</v>
      </c>
      <c r="L372" s="86" t="s">
        <v>29</v>
      </c>
      <c r="M372" s="188">
        <v>3000</v>
      </c>
    </row>
    <row r="373" spans="1:13" s="20" customFormat="1" ht="25.5" customHeight="1" x14ac:dyDescent="0.2">
      <c r="A373" s="19"/>
      <c r="B373" s="19"/>
      <c r="C373" s="19"/>
      <c r="D373" s="19"/>
      <c r="E373" s="91"/>
      <c r="F373" s="92"/>
      <c r="G373" s="86">
        <v>1100123</v>
      </c>
      <c r="H373" s="87" t="s">
        <v>55</v>
      </c>
      <c r="I373" s="86" t="s">
        <v>56</v>
      </c>
      <c r="J373" s="86" t="s">
        <v>186</v>
      </c>
      <c r="K373" s="86">
        <v>3361</v>
      </c>
      <c r="L373" s="86" t="s">
        <v>30</v>
      </c>
      <c r="M373" s="188">
        <v>350</v>
      </c>
    </row>
    <row r="374" spans="1:13" s="20" customFormat="1" ht="25.5" customHeight="1" x14ac:dyDescent="0.2">
      <c r="A374" s="19"/>
      <c r="B374" s="19"/>
      <c r="C374" s="19"/>
      <c r="D374" s="19"/>
      <c r="E374" s="91"/>
      <c r="F374" s="92"/>
      <c r="G374" s="86">
        <v>1100123</v>
      </c>
      <c r="H374" s="87" t="s">
        <v>55</v>
      </c>
      <c r="I374" s="86" t="s">
        <v>56</v>
      </c>
      <c r="J374" s="86" t="s">
        <v>186</v>
      </c>
      <c r="K374" s="86">
        <v>3381</v>
      </c>
      <c r="L374" s="86" t="s">
        <v>31</v>
      </c>
      <c r="M374" s="188">
        <v>312</v>
      </c>
    </row>
    <row r="375" spans="1:13" s="20" customFormat="1" ht="25.5" customHeight="1" x14ac:dyDescent="0.2">
      <c r="A375" s="19"/>
      <c r="B375" s="19"/>
      <c r="C375" s="19"/>
      <c r="D375" s="19"/>
      <c r="E375" s="91"/>
      <c r="F375" s="92"/>
      <c r="G375" s="86">
        <v>1100123</v>
      </c>
      <c r="H375" s="87" t="s">
        <v>55</v>
      </c>
      <c r="I375" s="86" t="s">
        <v>56</v>
      </c>
      <c r="J375" s="86" t="s">
        <v>186</v>
      </c>
      <c r="K375" s="86">
        <v>3391</v>
      </c>
      <c r="L375" s="86" t="s">
        <v>75</v>
      </c>
      <c r="M375" s="188">
        <v>19000</v>
      </c>
    </row>
    <row r="376" spans="1:13" s="20" customFormat="1" ht="25.5" customHeight="1" x14ac:dyDescent="0.2">
      <c r="A376" s="19"/>
      <c r="B376" s="19"/>
      <c r="C376" s="19"/>
      <c r="D376" s="19"/>
      <c r="E376" s="91"/>
      <c r="F376" s="92"/>
      <c r="G376" s="86">
        <v>1100123</v>
      </c>
      <c r="H376" s="87" t="s">
        <v>55</v>
      </c>
      <c r="I376" s="86" t="s">
        <v>56</v>
      </c>
      <c r="J376" s="86" t="s">
        <v>186</v>
      </c>
      <c r="K376" s="86">
        <v>3411</v>
      </c>
      <c r="L376" s="86" t="s">
        <v>32</v>
      </c>
      <c r="M376" s="188">
        <v>840</v>
      </c>
    </row>
    <row r="377" spans="1:13" s="20" customFormat="1" ht="25.5" customHeight="1" x14ac:dyDescent="0.2">
      <c r="A377" s="19"/>
      <c r="B377" s="19"/>
      <c r="C377" s="19"/>
      <c r="D377" s="19"/>
      <c r="E377" s="91"/>
      <c r="F377" s="92"/>
      <c r="G377" s="86">
        <v>1100123</v>
      </c>
      <c r="H377" s="87" t="s">
        <v>55</v>
      </c>
      <c r="I377" s="86" t="s">
        <v>56</v>
      </c>
      <c r="J377" s="86" t="s">
        <v>186</v>
      </c>
      <c r="K377" s="86">
        <v>3451</v>
      </c>
      <c r="L377" s="86" t="s">
        <v>90</v>
      </c>
      <c r="M377" s="188">
        <v>3550</v>
      </c>
    </row>
    <row r="378" spans="1:13" s="20" customFormat="1" ht="25.5" customHeight="1" x14ac:dyDescent="0.2">
      <c r="A378" s="19"/>
      <c r="B378" s="19"/>
      <c r="C378" s="19"/>
      <c r="D378" s="19"/>
      <c r="E378" s="91"/>
      <c r="F378" s="92"/>
      <c r="G378" s="86">
        <v>1100123</v>
      </c>
      <c r="H378" s="87" t="s">
        <v>55</v>
      </c>
      <c r="I378" s="86" t="s">
        <v>56</v>
      </c>
      <c r="J378" s="86" t="s">
        <v>186</v>
      </c>
      <c r="K378" s="86">
        <v>3511</v>
      </c>
      <c r="L378" s="86" t="s">
        <v>33</v>
      </c>
      <c r="M378" s="188">
        <v>350</v>
      </c>
    </row>
    <row r="379" spans="1:13" s="20" customFormat="1" ht="25.5" customHeight="1" x14ac:dyDescent="0.2">
      <c r="A379" s="19"/>
      <c r="B379" s="19"/>
      <c r="C379" s="19"/>
      <c r="D379" s="19"/>
      <c r="E379" s="91"/>
      <c r="F379" s="92"/>
      <c r="G379" s="86">
        <v>1100123</v>
      </c>
      <c r="H379" s="87" t="s">
        <v>55</v>
      </c>
      <c r="I379" s="86" t="s">
        <v>56</v>
      </c>
      <c r="J379" s="86" t="s">
        <v>186</v>
      </c>
      <c r="K379" s="86">
        <v>3521</v>
      </c>
      <c r="L379" s="86" t="s">
        <v>34</v>
      </c>
      <c r="M379" s="188">
        <v>350</v>
      </c>
    </row>
    <row r="380" spans="1:13" s="20" customFormat="1" ht="25.5" customHeight="1" x14ac:dyDescent="0.2">
      <c r="A380" s="19"/>
      <c r="B380" s="19"/>
      <c r="C380" s="19"/>
      <c r="D380" s="19"/>
      <c r="E380" s="91"/>
      <c r="F380" s="92"/>
      <c r="G380" s="86">
        <v>1100123</v>
      </c>
      <c r="H380" s="87" t="s">
        <v>55</v>
      </c>
      <c r="I380" s="86" t="s">
        <v>56</v>
      </c>
      <c r="J380" s="86" t="s">
        <v>186</v>
      </c>
      <c r="K380" s="86">
        <v>3531</v>
      </c>
      <c r="L380" s="86" t="s">
        <v>35</v>
      </c>
      <c r="M380" s="188">
        <v>4500</v>
      </c>
    </row>
    <row r="381" spans="1:13" s="20" customFormat="1" ht="25.5" customHeight="1" x14ac:dyDescent="0.2">
      <c r="A381" s="19"/>
      <c r="B381" s="19"/>
      <c r="C381" s="19"/>
      <c r="D381" s="19"/>
      <c r="E381" s="91"/>
      <c r="F381" s="92"/>
      <c r="G381" s="86">
        <v>1100123</v>
      </c>
      <c r="H381" s="87" t="s">
        <v>55</v>
      </c>
      <c r="I381" s="86" t="s">
        <v>56</v>
      </c>
      <c r="J381" s="86" t="s">
        <v>186</v>
      </c>
      <c r="K381" s="86">
        <v>3551</v>
      </c>
      <c r="L381" s="86" t="s">
        <v>36</v>
      </c>
      <c r="M381" s="188">
        <v>3800</v>
      </c>
    </row>
    <row r="382" spans="1:13" s="20" customFormat="1" ht="25.5" customHeight="1" x14ac:dyDescent="0.2">
      <c r="A382" s="19"/>
      <c r="B382" s="19"/>
      <c r="C382" s="19"/>
      <c r="D382" s="19"/>
      <c r="E382" s="91"/>
      <c r="F382" s="92"/>
      <c r="G382" s="86">
        <v>1100123</v>
      </c>
      <c r="H382" s="87" t="s">
        <v>55</v>
      </c>
      <c r="I382" s="86" t="s">
        <v>56</v>
      </c>
      <c r="J382" s="86" t="s">
        <v>186</v>
      </c>
      <c r="K382" s="86">
        <v>3571</v>
      </c>
      <c r="L382" s="86" t="s">
        <v>37</v>
      </c>
      <c r="M382" s="188">
        <v>2500</v>
      </c>
    </row>
    <row r="383" spans="1:13" s="20" customFormat="1" ht="25.5" customHeight="1" x14ac:dyDescent="0.2">
      <c r="A383" s="19"/>
      <c r="B383" s="19"/>
      <c r="C383" s="19"/>
      <c r="D383" s="19"/>
      <c r="E383" s="91"/>
      <c r="F383" s="92"/>
      <c r="G383" s="86">
        <v>1100123</v>
      </c>
      <c r="H383" s="87" t="s">
        <v>55</v>
      </c>
      <c r="I383" s="86" t="s">
        <v>56</v>
      </c>
      <c r="J383" s="86" t="s">
        <v>186</v>
      </c>
      <c r="K383" s="86">
        <v>3611</v>
      </c>
      <c r="L383" s="86" t="s">
        <v>38</v>
      </c>
      <c r="M383" s="188">
        <v>250</v>
      </c>
    </row>
    <row r="384" spans="1:13" s="20" customFormat="1" ht="25.5" customHeight="1" x14ac:dyDescent="0.2">
      <c r="A384" s="19"/>
      <c r="B384" s="19"/>
      <c r="C384" s="19"/>
      <c r="D384" s="19"/>
      <c r="E384" s="91"/>
      <c r="F384" s="92"/>
      <c r="G384" s="86">
        <v>1100123</v>
      </c>
      <c r="H384" s="87" t="s">
        <v>55</v>
      </c>
      <c r="I384" s="86" t="s">
        <v>56</v>
      </c>
      <c r="J384" s="86" t="s">
        <v>186</v>
      </c>
      <c r="K384" s="86">
        <v>3721</v>
      </c>
      <c r="L384" s="86" t="s">
        <v>39</v>
      </c>
      <c r="M384" s="188">
        <v>760</v>
      </c>
    </row>
    <row r="385" spans="1:14" s="20" customFormat="1" ht="25.5" customHeight="1" x14ac:dyDescent="0.2">
      <c r="A385" s="19"/>
      <c r="B385" s="19"/>
      <c r="C385" s="19"/>
      <c r="D385" s="19"/>
      <c r="E385" s="91"/>
      <c r="F385" s="92"/>
      <c r="G385" s="86">
        <v>1100123</v>
      </c>
      <c r="H385" s="87" t="s">
        <v>55</v>
      </c>
      <c r="I385" s="86" t="s">
        <v>56</v>
      </c>
      <c r="J385" s="86" t="s">
        <v>186</v>
      </c>
      <c r="K385" s="86">
        <v>3751</v>
      </c>
      <c r="L385" s="86" t="s">
        <v>40</v>
      </c>
      <c r="M385" s="188">
        <v>1200</v>
      </c>
    </row>
    <row r="386" spans="1:14" s="20" customFormat="1" ht="25.5" customHeight="1" x14ac:dyDescent="0.2">
      <c r="A386" s="19"/>
      <c r="B386" s="19"/>
      <c r="C386" s="19"/>
      <c r="D386" s="19"/>
      <c r="E386" s="91"/>
      <c r="F386" s="92"/>
      <c r="G386" s="86">
        <v>1100123</v>
      </c>
      <c r="H386" s="87" t="s">
        <v>55</v>
      </c>
      <c r="I386" s="86" t="s">
        <v>56</v>
      </c>
      <c r="J386" s="86" t="s">
        <v>186</v>
      </c>
      <c r="K386" s="86">
        <v>3791</v>
      </c>
      <c r="L386" s="86" t="s">
        <v>41</v>
      </c>
      <c r="M386" s="188">
        <v>250</v>
      </c>
    </row>
    <row r="387" spans="1:14" s="20" customFormat="1" ht="25.5" customHeight="1" x14ac:dyDescent="0.2">
      <c r="A387" s="19"/>
      <c r="B387" s="19"/>
      <c r="C387" s="19"/>
      <c r="D387" s="19"/>
      <c r="E387" s="91"/>
      <c r="F387" s="92"/>
      <c r="G387" s="86">
        <v>1100123</v>
      </c>
      <c r="H387" s="87" t="s">
        <v>55</v>
      </c>
      <c r="I387" s="86" t="s">
        <v>56</v>
      </c>
      <c r="J387" s="86" t="s">
        <v>186</v>
      </c>
      <c r="K387" s="86">
        <v>3821</v>
      </c>
      <c r="L387" s="86" t="s">
        <v>42</v>
      </c>
      <c r="M387" s="188">
        <v>850</v>
      </c>
    </row>
    <row r="388" spans="1:14" s="20" customFormat="1" ht="25.5" customHeight="1" x14ac:dyDescent="0.2">
      <c r="A388" s="19"/>
      <c r="B388" s="19"/>
      <c r="C388" s="19"/>
      <c r="D388" s="19"/>
      <c r="E388" s="91"/>
      <c r="F388" s="92"/>
      <c r="G388" s="86">
        <v>1100123</v>
      </c>
      <c r="H388" s="87" t="s">
        <v>55</v>
      </c>
      <c r="I388" s="86" t="s">
        <v>56</v>
      </c>
      <c r="J388" s="86" t="s">
        <v>186</v>
      </c>
      <c r="K388" s="86">
        <v>3921</v>
      </c>
      <c r="L388" s="86" t="s">
        <v>43</v>
      </c>
      <c r="M388" s="188">
        <v>3880</v>
      </c>
    </row>
    <row r="389" spans="1:14" s="20" customFormat="1" ht="25.5" customHeight="1" x14ac:dyDescent="0.2">
      <c r="A389" s="19"/>
      <c r="B389" s="19"/>
      <c r="C389" s="19"/>
      <c r="D389" s="19"/>
      <c r="E389" s="91"/>
      <c r="F389" s="92"/>
      <c r="G389" s="86">
        <v>1100123</v>
      </c>
      <c r="H389" s="87" t="s">
        <v>55</v>
      </c>
      <c r="I389" s="86" t="s">
        <v>56</v>
      </c>
      <c r="J389" s="86" t="s">
        <v>186</v>
      </c>
      <c r="K389" s="86">
        <v>3961</v>
      </c>
      <c r="L389" s="86" t="s">
        <v>44</v>
      </c>
      <c r="M389" s="188">
        <v>540</v>
      </c>
    </row>
    <row r="390" spans="1:14" s="20" customFormat="1" ht="25.5" customHeight="1" x14ac:dyDescent="0.2">
      <c r="A390" s="19"/>
      <c r="B390" s="19"/>
      <c r="C390" s="19"/>
      <c r="D390" s="19"/>
      <c r="E390" s="91"/>
      <c r="F390" s="92"/>
      <c r="G390" s="88"/>
      <c r="H390" s="88" t="s">
        <v>78</v>
      </c>
      <c r="I390" s="88"/>
      <c r="J390" s="88"/>
      <c r="K390" s="88"/>
      <c r="L390" s="90"/>
      <c r="M390" s="187">
        <v>128395.8</v>
      </c>
    </row>
    <row r="391" spans="1:14" s="20" customFormat="1" ht="25.5" customHeight="1" x14ac:dyDescent="0.2">
      <c r="A391" s="19"/>
      <c r="B391" s="19"/>
      <c r="C391" s="19"/>
      <c r="D391" s="19"/>
      <c r="E391" s="91"/>
      <c r="F391" s="92"/>
      <c r="G391" s="86">
        <v>1100123</v>
      </c>
      <c r="H391" s="87" t="s">
        <v>55</v>
      </c>
      <c r="I391" s="86" t="s">
        <v>56</v>
      </c>
      <c r="J391" s="86" t="s">
        <v>186</v>
      </c>
      <c r="K391" s="86">
        <v>5911</v>
      </c>
      <c r="L391" s="86" t="s">
        <v>47</v>
      </c>
      <c r="M391" s="188">
        <v>3650</v>
      </c>
    </row>
    <row r="392" spans="1:14" s="20" customFormat="1" ht="25.5" customHeight="1" x14ac:dyDescent="0.2">
      <c r="A392" s="19"/>
      <c r="B392" s="19"/>
      <c r="C392" s="19"/>
      <c r="D392" s="19"/>
      <c r="E392" s="91"/>
      <c r="F392" s="92"/>
      <c r="G392" s="86"/>
      <c r="H392" s="88" t="s">
        <v>81</v>
      </c>
      <c r="I392" s="88"/>
      <c r="J392" s="88"/>
      <c r="K392" s="88"/>
      <c r="L392" s="90"/>
      <c r="M392" s="195">
        <v>3650</v>
      </c>
    </row>
    <row r="393" spans="1:14" s="20" customFormat="1" ht="35.25" customHeight="1" x14ac:dyDescent="0.2">
      <c r="A393" s="19"/>
      <c r="B393" s="19"/>
      <c r="C393" s="19"/>
      <c r="D393" s="19"/>
      <c r="E393" s="227" t="s">
        <v>163</v>
      </c>
      <c r="F393" s="227"/>
      <c r="G393" s="227"/>
      <c r="H393" s="227"/>
      <c r="I393" s="227"/>
      <c r="J393" s="227"/>
      <c r="K393" s="227"/>
      <c r="L393" s="227"/>
      <c r="M393" s="190">
        <v>113720.77</v>
      </c>
    </row>
    <row r="394" spans="1:14" s="7" customFormat="1" ht="24.75" customHeight="1" x14ac:dyDescent="0.9">
      <c r="A394" s="15"/>
      <c r="B394" s="15"/>
      <c r="C394" s="9"/>
      <c r="D394" s="9"/>
      <c r="E394" s="9"/>
      <c r="F394" s="92"/>
      <c r="G394" s="86">
        <v>1100123</v>
      </c>
      <c r="H394" s="87" t="s">
        <v>55</v>
      </c>
      <c r="I394" s="86" t="s">
        <v>56</v>
      </c>
      <c r="J394" s="86" t="s">
        <v>187</v>
      </c>
      <c r="K394" s="86">
        <v>2111</v>
      </c>
      <c r="L394" s="86" t="s">
        <v>14</v>
      </c>
      <c r="M394" s="188">
        <v>1575</v>
      </c>
      <c r="N394" s="198"/>
    </row>
    <row r="395" spans="1:14" s="7" customFormat="1" ht="24.75" customHeight="1" x14ac:dyDescent="0.9">
      <c r="A395" s="15"/>
      <c r="B395" s="15"/>
      <c r="C395" s="9"/>
      <c r="D395" s="9"/>
      <c r="E395" s="9"/>
      <c r="F395" s="92"/>
      <c r="G395" s="86">
        <v>1100123</v>
      </c>
      <c r="H395" s="87" t="s">
        <v>55</v>
      </c>
      <c r="I395" s="86" t="s">
        <v>56</v>
      </c>
      <c r="J395" s="86" t="s">
        <v>187</v>
      </c>
      <c r="K395" s="86">
        <v>2121</v>
      </c>
      <c r="L395" s="86" t="s">
        <v>15</v>
      </c>
      <c r="M395" s="188">
        <v>2491.42</v>
      </c>
      <c r="N395" s="198"/>
    </row>
    <row r="396" spans="1:14" s="7" customFormat="1" ht="24.75" customHeight="1" x14ac:dyDescent="0.9">
      <c r="A396" s="15"/>
      <c r="B396" s="15"/>
      <c r="C396" s="9"/>
      <c r="D396" s="9"/>
      <c r="E396" s="9"/>
      <c r="F396" s="92"/>
      <c r="G396" s="86">
        <v>1100123</v>
      </c>
      <c r="H396" s="87" t="s">
        <v>55</v>
      </c>
      <c r="I396" s="86" t="s">
        <v>56</v>
      </c>
      <c r="J396" s="86" t="s">
        <v>187</v>
      </c>
      <c r="K396" s="86">
        <v>2151</v>
      </c>
      <c r="L396" s="86" t="s">
        <v>16</v>
      </c>
      <c r="M396" s="188">
        <v>225</v>
      </c>
      <c r="N396" s="198"/>
    </row>
    <row r="397" spans="1:14" s="7" customFormat="1" ht="24.75" customHeight="1" x14ac:dyDescent="0.9">
      <c r="A397" s="15"/>
      <c r="B397" s="15"/>
      <c r="C397" s="9"/>
      <c r="D397" s="9"/>
      <c r="E397" s="9"/>
      <c r="F397" s="92"/>
      <c r="G397" s="86">
        <v>1100123</v>
      </c>
      <c r="H397" s="87" t="s">
        <v>55</v>
      </c>
      <c r="I397" s="86" t="s">
        <v>56</v>
      </c>
      <c r="J397" s="86" t="s">
        <v>187</v>
      </c>
      <c r="K397" s="86">
        <v>2161</v>
      </c>
      <c r="L397" s="86" t="s">
        <v>17</v>
      </c>
      <c r="M397" s="188">
        <v>630</v>
      </c>
      <c r="N397" s="198"/>
    </row>
    <row r="398" spans="1:14" s="7" customFormat="1" ht="24.75" customHeight="1" x14ac:dyDescent="0.9">
      <c r="A398" s="15"/>
      <c r="B398" s="15"/>
      <c r="C398" s="9"/>
      <c r="D398" s="9"/>
      <c r="E398" s="9"/>
      <c r="F398" s="92"/>
      <c r="G398" s="86">
        <v>1100123</v>
      </c>
      <c r="H398" s="87" t="s">
        <v>55</v>
      </c>
      <c r="I398" s="86" t="s">
        <v>56</v>
      </c>
      <c r="J398" s="86" t="s">
        <v>187</v>
      </c>
      <c r="K398" s="86">
        <v>2212</v>
      </c>
      <c r="L398" s="86" t="s">
        <v>89</v>
      </c>
      <c r="M398" s="188">
        <v>4125</v>
      </c>
      <c r="N398" s="198"/>
    </row>
    <row r="399" spans="1:14" s="7" customFormat="1" ht="24.75" customHeight="1" x14ac:dyDescent="0.9">
      <c r="A399" s="15"/>
      <c r="B399" s="15"/>
      <c r="C399" s="9"/>
      <c r="D399" s="9"/>
      <c r="E399" s="9"/>
      <c r="F399" s="92"/>
      <c r="G399" s="86">
        <v>1100123</v>
      </c>
      <c r="H399" s="87" t="s">
        <v>55</v>
      </c>
      <c r="I399" s="86" t="s">
        <v>56</v>
      </c>
      <c r="J399" s="86" t="s">
        <v>187</v>
      </c>
      <c r="K399" s="86">
        <v>2531</v>
      </c>
      <c r="L399" s="86" t="s">
        <v>18</v>
      </c>
      <c r="M399" s="188">
        <v>90</v>
      </c>
      <c r="N399" s="198"/>
    </row>
    <row r="400" spans="1:14" s="7" customFormat="1" ht="24.75" customHeight="1" x14ac:dyDescent="0.9">
      <c r="A400" s="15"/>
      <c r="B400" s="15"/>
      <c r="C400" s="9"/>
      <c r="D400" s="9"/>
      <c r="E400" s="9"/>
      <c r="F400" s="92"/>
      <c r="G400" s="86">
        <v>1100123</v>
      </c>
      <c r="H400" s="87" t="s">
        <v>55</v>
      </c>
      <c r="I400" s="86" t="s">
        <v>56</v>
      </c>
      <c r="J400" s="86" t="s">
        <v>187</v>
      </c>
      <c r="K400" s="86">
        <v>2612</v>
      </c>
      <c r="L400" s="86" t="s">
        <v>58</v>
      </c>
      <c r="M400" s="188">
        <v>3675</v>
      </c>
      <c r="N400" s="198"/>
    </row>
    <row r="401" spans="1:14" s="7" customFormat="1" ht="24.75" customHeight="1" x14ac:dyDescent="0.9">
      <c r="A401" s="15"/>
      <c r="B401" s="15"/>
      <c r="C401" s="9"/>
      <c r="D401" s="9"/>
      <c r="E401" s="9"/>
      <c r="F401" s="92"/>
      <c r="G401" s="86">
        <v>1100123</v>
      </c>
      <c r="H401" s="87" t="s">
        <v>55</v>
      </c>
      <c r="I401" s="86" t="s">
        <v>56</v>
      </c>
      <c r="J401" s="86" t="s">
        <v>187</v>
      </c>
      <c r="K401" s="86">
        <v>2941</v>
      </c>
      <c r="L401" s="86" t="s">
        <v>155</v>
      </c>
      <c r="M401" s="188">
        <v>1875</v>
      </c>
      <c r="N401" s="198"/>
    </row>
    <row r="402" spans="1:14" s="7" customFormat="1" ht="24.75" customHeight="1" x14ac:dyDescent="0.9">
      <c r="A402" s="15"/>
      <c r="B402" s="15"/>
      <c r="C402" s="9"/>
      <c r="D402" s="9"/>
      <c r="E402" s="9"/>
      <c r="F402" s="92"/>
      <c r="G402" s="86"/>
      <c r="H402" s="90" t="s">
        <v>79</v>
      </c>
      <c r="I402" s="86"/>
      <c r="J402" s="86"/>
      <c r="K402" s="86"/>
      <c r="L402" s="88"/>
      <c r="M402" s="191">
        <v>14686.42</v>
      </c>
      <c r="N402" s="198"/>
    </row>
    <row r="403" spans="1:14" s="7" customFormat="1" ht="24.75" customHeight="1" x14ac:dyDescent="0.9">
      <c r="A403" s="15"/>
      <c r="B403" s="15"/>
      <c r="C403" s="9"/>
      <c r="D403" s="9"/>
      <c r="E403" s="9"/>
      <c r="F403" s="92"/>
      <c r="G403" s="86">
        <v>1100123</v>
      </c>
      <c r="H403" s="87" t="s">
        <v>55</v>
      </c>
      <c r="I403" s="86" t="s">
        <v>56</v>
      </c>
      <c r="J403" s="86" t="s">
        <v>187</v>
      </c>
      <c r="K403" s="86">
        <v>3111</v>
      </c>
      <c r="L403" s="86" t="s">
        <v>20</v>
      </c>
      <c r="M403" s="188">
        <v>6675</v>
      </c>
      <c r="N403" s="198"/>
    </row>
    <row r="404" spans="1:14" s="7" customFormat="1" ht="24.75" customHeight="1" x14ac:dyDescent="0.9">
      <c r="A404" s="15"/>
      <c r="B404" s="15"/>
      <c r="C404" s="9"/>
      <c r="D404" s="9"/>
      <c r="E404" s="9"/>
      <c r="F404" s="92"/>
      <c r="G404" s="86">
        <v>1100123</v>
      </c>
      <c r="H404" s="87" t="s">
        <v>55</v>
      </c>
      <c r="I404" s="86" t="s">
        <v>56</v>
      </c>
      <c r="J404" s="86" t="s">
        <v>187</v>
      </c>
      <c r="K404" s="86">
        <v>3112</v>
      </c>
      <c r="L404" s="86" t="s">
        <v>21</v>
      </c>
      <c r="M404" s="188">
        <v>667.5</v>
      </c>
      <c r="N404" s="198"/>
    </row>
    <row r="405" spans="1:14" s="7" customFormat="1" ht="24.75" customHeight="1" x14ac:dyDescent="0.9">
      <c r="A405" s="15"/>
      <c r="B405" s="15"/>
      <c r="C405" s="9"/>
      <c r="D405" s="9"/>
      <c r="E405" s="9"/>
      <c r="F405" s="92"/>
      <c r="G405" s="86">
        <v>1100123</v>
      </c>
      <c r="H405" s="87" t="s">
        <v>55</v>
      </c>
      <c r="I405" s="86" t="s">
        <v>56</v>
      </c>
      <c r="J405" s="86" t="s">
        <v>187</v>
      </c>
      <c r="K405" s="86">
        <v>3131</v>
      </c>
      <c r="L405" s="86" t="s">
        <v>22</v>
      </c>
      <c r="M405" s="188">
        <v>262.5</v>
      </c>
      <c r="N405" s="198"/>
    </row>
    <row r="406" spans="1:14" s="7" customFormat="1" ht="24.75" customHeight="1" x14ac:dyDescent="0.9">
      <c r="A406" s="15"/>
      <c r="B406" s="15"/>
      <c r="C406" s="9"/>
      <c r="D406" s="9"/>
      <c r="E406" s="9"/>
      <c r="F406" s="92"/>
      <c r="G406" s="86">
        <v>1100123</v>
      </c>
      <c r="H406" s="87" t="s">
        <v>55</v>
      </c>
      <c r="I406" s="86" t="s">
        <v>56</v>
      </c>
      <c r="J406" s="86" t="s">
        <v>187</v>
      </c>
      <c r="K406" s="86">
        <v>3141</v>
      </c>
      <c r="L406" s="86" t="s">
        <v>23</v>
      </c>
      <c r="M406" s="188">
        <v>2250</v>
      </c>
      <c r="N406" s="198"/>
    </row>
    <row r="407" spans="1:14" s="7" customFormat="1" ht="24.75" customHeight="1" x14ac:dyDescent="0.9">
      <c r="A407" s="15"/>
      <c r="B407" s="15"/>
      <c r="C407" s="9"/>
      <c r="D407" s="9"/>
      <c r="E407" s="9"/>
      <c r="F407" s="92"/>
      <c r="G407" s="86">
        <v>1100123</v>
      </c>
      <c r="H407" s="87" t="s">
        <v>55</v>
      </c>
      <c r="I407" s="86" t="s">
        <v>56</v>
      </c>
      <c r="J407" s="86" t="s">
        <v>187</v>
      </c>
      <c r="K407" s="86">
        <v>3151</v>
      </c>
      <c r="L407" s="86" t="s">
        <v>24</v>
      </c>
      <c r="M407" s="188">
        <v>2250</v>
      </c>
      <c r="N407" s="198"/>
    </row>
    <row r="408" spans="1:14" s="7" customFormat="1" ht="24.75" customHeight="1" x14ac:dyDescent="0.9">
      <c r="A408" s="15"/>
      <c r="B408" s="15"/>
      <c r="C408" s="9"/>
      <c r="D408" s="9"/>
      <c r="E408" s="9"/>
      <c r="F408" s="92"/>
      <c r="G408" s="86">
        <v>1100123</v>
      </c>
      <c r="H408" s="87" t="s">
        <v>55</v>
      </c>
      <c r="I408" s="86" t="s">
        <v>56</v>
      </c>
      <c r="J408" s="86" t="s">
        <v>187</v>
      </c>
      <c r="K408" s="86">
        <v>3171</v>
      </c>
      <c r="L408" s="86" t="s">
        <v>25</v>
      </c>
      <c r="M408" s="188">
        <v>19500</v>
      </c>
      <c r="N408" s="198"/>
    </row>
    <row r="409" spans="1:14" s="7" customFormat="1" ht="24.75" customHeight="1" x14ac:dyDescent="0.9">
      <c r="A409" s="15"/>
      <c r="B409" s="15"/>
      <c r="C409" s="9"/>
      <c r="D409" s="9"/>
      <c r="E409" s="9"/>
      <c r="F409" s="92"/>
      <c r="G409" s="86">
        <v>1100123</v>
      </c>
      <c r="H409" s="87" t="s">
        <v>55</v>
      </c>
      <c r="I409" s="86" t="s">
        <v>56</v>
      </c>
      <c r="J409" s="86" t="s">
        <v>187</v>
      </c>
      <c r="K409" s="86">
        <v>3181</v>
      </c>
      <c r="L409" s="86" t="s">
        <v>26</v>
      </c>
      <c r="M409" s="188">
        <v>150</v>
      </c>
      <c r="N409" s="198"/>
    </row>
    <row r="410" spans="1:14" s="7" customFormat="1" ht="24.75" customHeight="1" x14ac:dyDescent="0.9">
      <c r="A410" s="15"/>
      <c r="B410" s="15"/>
      <c r="C410" s="9"/>
      <c r="D410" s="9"/>
      <c r="E410" s="9"/>
      <c r="F410" s="92"/>
      <c r="G410" s="86">
        <v>1100123</v>
      </c>
      <c r="H410" s="87" t="s">
        <v>55</v>
      </c>
      <c r="I410" s="86" t="s">
        <v>56</v>
      </c>
      <c r="J410" s="86" t="s">
        <v>187</v>
      </c>
      <c r="K410" s="86">
        <v>3221</v>
      </c>
      <c r="L410" s="86" t="s">
        <v>27</v>
      </c>
      <c r="M410" s="188">
        <v>27955.35</v>
      </c>
      <c r="N410" s="198"/>
    </row>
    <row r="411" spans="1:14" s="7" customFormat="1" ht="24.75" customHeight="1" x14ac:dyDescent="0.9">
      <c r="A411" s="15"/>
      <c r="B411" s="15"/>
      <c r="C411" s="9"/>
      <c r="D411" s="9"/>
      <c r="E411" s="9"/>
      <c r="F411" s="92"/>
      <c r="G411" s="86">
        <v>1100123</v>
      </c>
      <c r="H411" s="87" t="s">
        <v>55</v>
      </c>
      <c r="I411" s="86" t="s">
        <v>56</v>
      </c>
      <c r="J411" s="86" t="s">
        <v>187</v>
      </c>
      <c r="K411" s="86">
        <v>3291</v>
      </c>
      <c r="L411" s="86" t="s">
        <v>28</v>
      </c>
      <c r="M411" s="188">
        <v>1875</v>
      </c>
      <c r="N411" s="198"/>
    </row>
    <row r="412" spans="1:14" s="7" customFormat="1" ht="24.75" customHeight="1" x14ac:dyDescent="0.9">
      <c r="A412" s="15"/>
      <c r="B412" s="15"/>
      <c r="C412" s="9"/>
      <c r="D412" s="9"/>
      <c r="E412" s="9"/>
      <c r="F412" s="92"/>
      <c r="G412" s="86">
        <v>1100123</v>
      </c>
      <c r="H412" s="87" t="s">
        <v>55</v>
      </c>
      <c r="I412" s="86" t="s">
        <v>56</v>
      </c>
      <c r="J412" s="86" t="s">
        <v>187</v>
      </c>
      <c r="K412" s="86">
        <v>3311</v>
      </c>
      <c r="L412" s="86" t="s">
        <v>29</v>
      </c>
      <c r="M412" s="188">
        <v>2250</v>
      </c>
      <c r="N412" s="198"/>
    </row>
    <row r="413" spans="1:14" s="7" customFormat="1" ht="24.75" customHeight="1" x14ac:dyDescent="0.9">
      <c r="A413" s="15"/>
      <c r="B413" s="15"/>
      <c r="C413" s="9"/>
      <c r="D413" s="9"/>
      <c r="E413" s="9"/>
      <c r="F413" s="92"/>
      <c r="G413" s="86">
        <v>1100123</v>
      </c>
      <c r="H413" s="87" t="s">
        <v>55</v>
      </c>
      <c r="I413" s="86" t="s">
        <v>56</v>
      </c>
      <c r="J413" s="86" t="s">
        <v>187</v>
      </c>
      <c r="K413" s="86">
        <v>3361</v>
      </c>
      <c r="L413" s="86" t="s">
        <v>30</v>
      </c>
      <c r="M413" s="188">
        <v>262.5</v>
      </c>
      <c r="N413" s="198"/>
    </row>
    <row r="414" spans="1:14" s="7" customFormat="1" ht="24.75" customHeight="1" x14ac:dyDescent="0.9">
      <c r="A414" s="15"/>
      <c r="B414" s="15"/>
      <c r="C414" s="9"/>
      <c r="D414" s="9"/>
      <c r="E414" s="9"/>
      <c r="F414" s="92"/>
      <c r="G414" s="86">
        <v>1100123</v>
      </c>
      <c r="H414" s="87" t="s">
        <v>55</v>
      </c>
      <c r="I414" s="86" t="s">
        <v>56</v>
      </c>
      <c r="J414" s="86" t="s">
        <v>187</v>
      </c>
      <c r="K414" s="86">
        <v>3381</v>
      </c>
      <c r="L414" s="86" t="s">
        <v>31</v>
      </c>
      <c r="M414" s="188">
        <v>234</v>
      </c>
      <c r="N414" s="198"/>
    </row>
    <row r="415" spans="1:14" s="7" customFormat="1" ht="24.75" customHeight="1" x14ac:dyDescent="0.9">
      <c r="A415" s="15"/>
      <c r="B415" s="15"/>
      <c r="C415" s="9"/>
      <c r="D415" s="9"/>
      <c r="E415" s="9"/>
      <c r="F415" s="92"/>
      <c r="G415" s="86">
        <v>1100123</v>
      </c>
      <c r="H415" s="87" t="s">
        <v>55</v>
      </c>
      <c r="I415" s="86" t="s">
        <v>56</v>
      </c>
      <c r="J415" s="86" t="s">
        <v>187</v>
      </c>
      <c r="K415" s="86">
        <v>3391</v>
      </c>
      <c r="L415" s="107" t="s">
        <v>75</v>
      </c>
      <c r="M415" s="188">
        <v>14250</v>
      </c>
      <c r="N415" s="198"/>
    </row>
    <row r="416" spans="1:14" s="7" customFormat="1" ht="24.75" customHeight="1" x14ac:dyDescent="0.9">
      <c r="A416" s="15"/>
      <c r="B416" s="15"/>
      <c r="C416" s="9"/>
      <c r="D416" s="9"/>
      <c r="E416" s="9"/>
      <c r="F416" s="92"/>
      <c r="G416" s="86">
        <v>1100123</v>
      </c>
      <c r="H416" s="87" t="s">
        <v>55</v>
      </c>
      <c r="I416" s="86" t="s">
        <v>56</v>
      </c>
      <c r="J416" s="86" t="s">
        <v>187</v>
      </c>
      <c r="K416" s="86">
        <v>3411</v>
      </c>
      <c r="L416" s="86" t="s">
        <v>32</v>
      </c>
      <c r="M416" s="188">
        <v>630</v>
      </c>
      <c r="N416" s="198"/>
    </row>
    <row r="417" spans="1:14" s="7" customFormat="1" ht="24.75" customHeight="1" x14ac:dyDescent="0.9">
      <c r="A417" s="15"/>
      <c r="B417" s="15"/>
      <c r="C417" s="9"/>
      <c r="D417" s="9"/>
      <c r="E417" s="9"/>
      <c r="F417" s="92"/>
      <c r="G417" s="86">
        <v>1100123</v>
      </c>
      <c r="H417" s="87" t="s">
        <v>55</v>
      </c>
      <c r="I417" s="86" t="s">
        <v>56</v>
      </c>
      <c r="J417" s="86" t="s">
        <v>187</v>
      </c>
      <c r="K417" s="86">
        <v>3451</v>
      </c>
      <c r="L417" s="86" t="s">
        <v>90</v>
      </c>
      <c r="M417" s="188">
        <v>2662.5</v>
      </c>
      <c r="N417" s="198"/>
    </row>
    <row r="418" spans="1:14" s="7" customFormat="1" ht="24.75" customHeight="1" x14ac:dyDescent="0.9">
      <c r="A418" s="15"/>
      <c r="B418" s="15"/>
      <c r="C418" s="9"/>
      <c r="D418" s="9"/>
      <c r="E418" s="9"/>
      <c r="F418" s="92"/>
      <c r="G418" s="86">
        <v>1100123</v>
      </c>
      <c r="H418" s="87" t="s">
        <v>55</v>
      </c>
      <c r="I418" s="86" t="s">
        <v>56</v>
      </c>
      <c r="J418" s="86" t="s">
        <v>187</v>
      </c>
      <c r="K418" s="86">
        <v>3511</v>
      </c>
      <c r="L418" s="86" t="s">
        <v>33</v>
      </c>
      <c r="M418" s="188">
        <v>262.5</v>
      </c>
      <c r="N418" s="198"/>
    </row>
    <row r="419" spans="1:14" s="7" customFormat="1" ht="24.75" customHeight="1" x14ac:dyDescent="0.9">
      <c r="A419" s="15"/>
      <c r="B419" s="15"/>
      <c r="C419" s="9"/>
      <c r="D419" s="9"/>
      <c r="E419" s="9"/>
      <c r="F419" s="92"/>
      <c r="G419" s="86">
        <v>1100123</v>
      </c>
      <c r="H419" s="87" t="s">
        <v>55</v>
      </c>
      <c r="I419" s="86" t="s">
        <v>56</v>
      </c>
      <c r="J419" s="86" t="s">
        <v>187</v>
      </c>
      <c r="K419" s="86">
        <v>3521</v>
      </c>
      <c r="L419" s="86" t="s">
        <v>34</v>
      </c>
      <c r="M419" s="188">
        <v>262.5</v>
      </c>
      <c r="N419" s="198"/>
    </row>
    <row r="420" spans="1:14" s="7" customFormat="1" ht="24.75" customHeight="1" x14ac:dyDescent="0.9">
      <c r="A420" s="15"/>
      <c r="B420" s="15"/>
      <c r="C420" s="9"/>
      <c r="D420" s="9"/>
      <c r="E420" s="9"/>
      <c r="F420" s="92"/>
      <c r="G420" s="86">
        <v>1100123</v>
      </c>
      <c r="H420" s="87" t="s">
        <v>55</v>
      </c>
      <c r="I420" s="86" t="s">
        <v>56</v>
      </c>
      <c r="J420" s="86" t="s">
        <v>187</v>
      </c>
      <c r="K420" s="86">
        <v>3531</v>
      </c>
      <c r="L420" s="86" t="s">
        <v>35</v>
      </c>
      <c r="M420" s="188">
        <v>3375</v>
      </c>
      <c r="N420" s="198"/>
    </row>
    <row r="421" spans="1:14" s="7" customFormat="1" ht="24.75" customHeight="1" x14ac:dyDescent="0.9">
      <c r="A421" s="15"/>
      <c r="B421" s="15"/>
      <c r="C421" s="9"/>
      <c r="D421" s="9"/>
      <c r="E421" s="9"/>
      <c r="F421" s="92"/>
      <c r="G421" s="86">
        <v>1100123</v>
      </c>
      <c r="H421" s="87" t="s">
        <v>55</v>
      </c>
      <c r="I421" s="86" t="s">
        <v>56</v>
      </c>
      <c r="J421" s="86" t="s">
        <v>187</v>
      </c>
      <c r="K421" s="86">
        <v>3551</v>
      </c>
      <c r="L421" s="86" t="s">
        <v>36</v>
      </c>
      <c r="M421" s="188">
        <v>2850</v>
      </c>
      <c r="N421" s="198"/>
    </row>
    <row r="422" spans="1:14" s="7" customFormat="1" ht="24.75" customHeight="1" x14ac:dyDescent="0.9">
      <c r="A422" s="15"/>
      <c r="B422" s="15"/>
      <c r="C422" s="9"/>
      <c r="D422" s="9"/>
      <c r="E422" s="9"/>
      <c r="F422" s="92"/>
      <c r="G422" s="86">
        <v>1100123</v>
      </c>
      <c r="H422" s="87" t="s">
        <v>55</v>
      </c>
      <c r="I422" s="86" t="s">
        <v>56</v>
      </c>
      <c r="J422" s="86" t="s">
        <v>187</v>
      </c>
      <c r="K422" s="86">
        <v>3571</v>
      </c>
      <c r="L422" s="86" t="s">
        <v>37</v>
      </c>
      <c r="M422" s="188">
        <v>1875</v>
      </c>
      <c r="N422" s="198"/>
    </row>
    <row r="423" spans="1:14" s="7" customFormat="1" ht="24.75" customHeight="1" x14ac:dyDescent="0.9">
      <c r="A423" s="15"/>
      <c r="B423" s="15"/>
      <c r="C423" s="9"/>
      <c r="D423" s="9"/>
      <c r="E423" s="9"/>
      <c r="F423" s="92"/>
      <c r="G423" s="86">
        <v>1100123</v>
      </c>
      <c r="H423" s="87" t="s">
        <v>55</v>
      </c>
      <c r="I423" s="86" t="s">
        <v>56</v>
      </c>
      <c r="J423" s="86" t="s">
        <v>187</v>
      </c>
      <c r="K423" s="86">
        <v>3611</v>
      </c>
      <c r="L423" s="86" t="s">
        <v>38</v>
      </c>
      <c r="M423" s="188">
        <v>187.5</v>
      </c>
      <c r="N423" s="198"/>
    </row>
    <row r="424" spans="1:14" s="7" customFormat="1" ht="24.75" customHeight="1" x14ac:dyDescent="0.9">
      <c r="A424" s="15"/>
      <c r="B424" s="15"/>
      <c r="C424" s="9"/>
      <c r="D424" s="9"/>
      <c r="E424" s="9"/>
      <c r="F424" s="92"/>
      <c r="G424" s="86">
        <v>1100123</v>
      </c>
      <c r="H424" s="87" t="s">
        <v>55</v>
      </c>
      <c r="I424" s="86" t="s">
        <v>56</v>
      </c>
      <c r="J424" s="86" t="s">
        <v>187</v>
      </c>
      <c r="K424" s="86">
        <v>3721</v>
      </c>
      <c r="L424" s="86" t="s">
        <v>39</v>
      </c>
      <c r="M424" s="188">
        <v>570</v>
      </c>
      <c r="N424" s="198"/>
    </row>
    <row r="425" spans="1:14" s="7" customFormat="1" ht="24.75" customHeight="1" x14ac:dyDescent="0.9">
      <c r="A425" s="15"/>
      <c r="B425" s="15"/>
      <c r="C425" s="9"/>
      <c r="D425" s="9"/>
      <c r="E425" s="9"/>
      <c r="F425" s="92"/>
      <c r="G425" s="86">
        <v>1100123</v>
      </c>
      <c r="H425" s="87" t="s">
        <v>55</v>
      </c>
      <c r="I425" s="86" t="s">
        <v>56</v>
      </c>
      <c r="J425" s="86" t="s">
        <v>187</v>
      </c>
      <c r="K425" s="86">
        <v>3751</v>
      </c>
      <c r="L425" s="86" t="s">
        <v>40</v>
      </c>
      <c r="M425" s="188">
        <v>900</v>
      </c>
      <c r="N425" s="198"/>
    </row>
    <row r="426" spans="1:14" s="7" customFormat="1" ht="24.75" customHeight="1" x14ac:dyDescent="0.9">
      <c r="A426" s="15"/>
      <c r="B426" s="15"/>
      <c r="C426" s="9"/>
      <c r="D426" s="9"/>
      <c r="E426" s="9"/>
      <c r="F426" s="92"/>
      <c r="G426" s="86">
        <v>1100123</v>
      </c>
      <c r="H426" s="87" t="s">
        <v>55</v>
      </c>
      <c r="I426" s="86" t="s">
        <v>56</v>
      </c>
      <c r="J426" s="86" t="s">
        <v>187</v>
      </c>
      <c r="K426" s="86">
        <v>3791</v>
      </c>
      <c r="L426" s="86" t="s">
        <v>41</v>
      </c>
      <c r="M426" s="188">
        <v>187.5</v>
      </c>
      <c r="N426" s="198"/>
    </row>
    <row r="427" spans="1:14" s="7" customFormat="1" ht="24.75" customHeight="1" x14ac:dyDescent="0.9">
      <c r="A427" s="15"/>
      <c r="B427" s="15"/>
      <c r="C427" s="9"/>
      <c r="D427" s="9"/>
      <c r="E427" s="9"/>
      <c r="F427" s="92"/>
      <c r="G427" s="86">
        <v>1100123</v>
      </c>
      <c r="H427" s="87" t="s">
        <v>55</v>
      </c>
      <c r="I427" s="86" t="s">
        <v>56</v>
      </c>
      <c r="J427" s="86" t="s">
        <v>187</v>
      </c>
      <c r="K427" s="86">
        <v>3821</v>
      </c>
      <c r="L427" s="86" t="s">
        <v>42</v>
      </c>
      <c r="M427" s="188">
        <v>637.5</v>
      </c>
      <c r="N427" s="198"/>
    </row>
    <row r="428" spans="1:14" s="7" customFormat="1" ht="24.75" customHeight="1" x14ac:dyDescent="0.9">
      <c r="A428" s="15"/>
      <c r="B428" s="15"/>
      <c r="C428" s="9"/>
      <c r="D428" s="9"/>
      <c r="E428" s="9"/>
      <c r="F428" s="92"/>
      <c r="G428" s="86">
        <v>1100123</v>
      </c>
      <c r="H428" s="87" t="s">
        <v>55</v>
      </c>
      <c r="I428" s="86" t="s">
        <v>56</v>
      </c>
      <c r="J428" s="86" t="s">
        <v>187</v>
      </c>
      <c r="K428" s="86">
        <v>3921</v>
      </c>
      <c r="L428" s="86" t="s">
        <v>43</v>
      </c>
      <c r="M428" s="188">
        <v>2910</v>
      </c>
      <c r="N428" s="198"/>
    </row>
    <row r="429" spans="1:14" s="7" customFormat="1" ht="24.75" customHeight="1" x14ac:dyDescent="0.9">
      <c r="A429" s="15"/>
      <c r="B429" s="15"/>
      <c r="C429" s="9"/>
      <c r="D429" s="9"/>
      <c r="E429" s="9"/>
      <c r="F429" s="92"/>
      <c r="G429" s="86">
        <v>1100123</v>
      </c>
      <c r="H429" s="87" t="s">
        <v>55</v>
      </c>
      <c r="I429" s="86" t="s">
        <v>56</v>
      </c>
      <c r="J429" s="86" t="s">
        <v>187</v>
      </c>
      <c r="K429" s="86">
        <v>3961</v>
      </c>
      <c r="L429" s="86" t="s">
        <v>44</v>
      </c>
      <c r="M429" s="188">
        <v>405</v>
      </c>
      <c r="N429" s="198"/>
    </row>
    <row r="430" spans="1:14" s="7" customFormat="1" ht="24.75" customHeight="1" x14ac:dyDescent="0.9">
      <c r="A430" s="15"/>
      <c r="B430" s="15"/>
      <c r="C430" s="9"/>
      <c r="D430" s="9"/>
      <c r="E430" s="9"/>
      <c r="F430" s="92"/>
      <c r="G430" s="88"/>
      <c r="H430" s="88" t="s">
        <v>78</v>
      </c>
      <c r="I430" s="88"/>
      <c r="J430" s="88"/>
      <c r="K430" s="88"/>
      <c r="L430" s="90"/>
      <c r="M430" s="187">
        <v>96296.85</v>
      </c>
      <c r="N430" s="198"/>
    </row>
    <row r="431" spans="1:14" s="7" customFormat="1" ht="24.75" customHeight="1" x14ac:dyDescent="0.9">
      <c r="A431" s="15"/>
      <c r="B431" s="15"/>
      <c r="C431" s="9"/>
      <c r="D431" s="9"/>
      <c r="E431" s="9"/>
      <c r="F431" s="92"/>
      <c r="G431" s="86">
        <v>1100123</v>
      </c>
      <c r="H431" s="87" t="s">
        <v>55</v>
      </c>
      <c r="I431" s="86" t="s">
        <v>56</v>
      </c>
      <c r="J431" s="86" t="s">
        <v>187</v>
      </c>
      <c r="K431" s="86">
        <v>5911</v>
      </c>
      <c r="L431" s="86" t="s">
        <v>47</v>
      </c>
      <c r="M431" s="188">
        <v>2737.5</v>
      </c>
      <c r="N431" s="198"/>
    </row>
    <row r="432" spans="1:14" s="7" customFormat="1" ht="24.75" customHeight="1" x14ac:dyDescent="0.9">
      <c r="A432" s="15"/>
      <c r="B432" s="15"/>
      <c r="C432" s="9"/>
      <c r="D432" s="9"/>
      <c r="E432" s="9"/>
      <c r="F432" s="92"/>
      <c r="G432" s="86"/>
      <c r="H432" s="88" t="s">
        <v>81</v>
      </c>
      <c r="I432" s="88"/>
      <c r="J432" s="88"/>
      <c r="K432" s="88"/>
      <c r="L432" s="90"/>
      <c r="M432" s="195">
        <v>2737.5</v>
      </c>
      <c r="N432" s="198"/>
    </row>
    <row r="433" spans="1:14" s="7" customFormat="1" ht="24.75" customHeight="1" x14ac:dyDescent="0.9">
      <c r="A433" s="15"/>
      <c r="B433" s="15"/>
      <c r="C433" s="9"/>
      <c r="D433" s="9"/>
      <c r="E433" s="227" t="s">
        <v>164</v>
      </c>
      <c r="F433" s="227"/>
      <c r="G433" s="227"/>
      <c r="H433" s="227"/>
      <c r="I433" s="227"/>
      <c r="J433" s="227"/>
      <c r="K433" s="227"/>
      <c r="L433" s="227"/>
      <c r="M433" s="190">
        <v>113720.85999999999</v>
      </c>
      <c r="N433" s="198"/>
    </row>
    <row r="434" spans="1:14" s="7" customFormat="1" ht="24.75" customHeight="1" x14ac:dyDescent="0.9">
      <c r="A434" s="15"/>
      <c r="B434" s="15"/>
      <c r="C434" s="9"/>
      <c r="D434" s="9"/>
      <c r="E434" s="9"/>
      <c r="F434" s="92"/>
      <c r="G434" s="86">
        <v>1100123</v>
      </c>
      <c r="H434" s="87" t="s">
        <v>55</v>
      </c>
      <c r="I434" s="86" t="s">
        <v>56</v>
      </c>
      <c r="J434" s="86" t="s">
        <v>188</v>
      </c>
      <c r="K434" s="86">
        <v>2111</v>
      </c>
      <c r="L434" s="86" t="s">
        <v>14</v>
      </c>
      <c r="M434" s="188">
        <v>1575</v>
      </c>
      <c r="N434" s="198"/>
    </row>
    <row r="435" spans="1:14" s="7" customFormat="1" ht="24.75" customHeight="1" x14ac:dyDescent="0.9">
      <c r="A435" s="15"/>
      <c r="B435" s="15"/>
      <c r="C435" s="9"/>
      <c r="D435" s="9"/>
      <c r="E435" s="9"/>
      <c r="F435" s="92"/>
      <c r="G435" s="86">
        <v>1100123</v>
      </c>
      <c r="H435" s="87" t="s">
        <v>55</v>
      </c>
      <c r="I435" s="86" t="s">
        <v>56</v>
      </c>
      <c r="J435" s="86" t="s">
        <v>188</v>
      </c>
      <c r="K435" s="86">
        <v>2121</v>
      </c>
      <c r="L435" s="86" t="s">
        <v>15</v>
      </c>
      <c r="M435" s="188">
        <v>2491.46</v>
      </c>
      <c r="N435" s="198"/>
    </row>
    <row r="436" spans="1:14" s="7" customFormat="1" ht="24.75" customHeight="1" x14ac:dyDescent="0.9">
      <c r="A436" s="15"/>
      <c r="B436" s="15"/>
      <c r="C436" s="9"/>
      <c r="D436" s="9"/>
      <c r="E436" s="9"/>
      <c r="F436" s="92"/>
      <c r="G436" s="86">
        <v>1100123</v>
      </c>
      <c r="H436" s="87" t="s">
        <v>55</v>
      </c>
      <c r="I436" s="86" t="s">
        <v>56</v>
      </c>
      <c r="J436" s="86" t="s">
        <v>188</v>
      </c>
      <c r="K436" s="86">
        <v>2151</v>
      </c>
      <c r="L436" s="86" t="s">
        <v>16</v>
      </c>
      <c r="M436" s="188">
        <v>225</v>
      </c>
      <c r="N436" s="198"/>
    </row>
    <row r="437" spans="1:14" s="7" customFormat="1" ht="24.75" customHeight="1" x14ac:dyDescent="0.9">
      <c r="A437" s="15"/>
      <c r="B437" s="15"/>
      <c r="C437" s="9"/>
      <c r="D437" s="9"/>
      <c r="E437" s="9"/>
      <c r="F437" s="92"/>
      <c r="G437" s="86">
        <v>1100123</v>
      </c>
      <c r="H437" s="87" t="s">
        <v>55</v>
      </c>
      <c r="I437" s="86" t="s">
        <v>56</v>
      </c>
      <c r="J437" s="86" t="s">
        <v>188</v>
      </c>
      <c r="K437" s="86">
        <v>2161</v>
      </c>
      <c r="L437" s="86" t="s">
        <v>17</v>
      </c>
      <c r="M437" s="188">
        <v>630</v>
      </c>
      <c r="N437" s="198"/>
    </row>
    <row r="438" spans="1:14" s="7" customFormat="1" ht="24.75" customHeight="1" x14ac:dyDescent="0.9">
      <c r="A438" s="15"/>
      <c r="B438" s="15"/>
      <c r="C438" s="9"/>
      <c r="D438" s="9"/>
      <c r="E438" s="9"/>
      <c r="F438" s="92"/>
      <c r="G438" s="86">
        <v>1100123</v>
      </c>
      <c r="H438" s="87" t="s">
        <v>55</v>
      </c>
      <c r="I438" s="86" t="s">
        <v>56</v>
      </c>
      <c r="J438" s="86" t="s">
        <v>188</v>
      </c>
      <c r="K438" s="86">
        <v>2212</v>
      </c>
      <c r="L438" s="86" t="s">
        <v>89</v>
      </c>
      <c r="M438" s="188">
        <v>4125</v>
      </c>
      <c r="N438" s="198"/>
    </row>
    <row r="439" spans="1:14" s="7" customFormat="1" ht="24.75" customHeight="1" x14ac:dyDescent="0.9">
      <c r="A439" s="15"/>
      <c r="B439" s="15"/>
      <c r="C439" s="9"/>
      <c r="D439" s="9"/>
      <c r="E439" s="9"/>
      <c r="F439" s="92"/>
      <c r="G439" s="86">
        <v>1100123</v>
      </c>
      <c r="H439" s="87" t="s">
        <v>55</v>
      </c>
      <c r="I439" s="86" t="s">
        <v>56</v>
      </c>
      <c r="J439" s="86" t="s">
        <v>188</v>
      </c>
      <c r="K439" s="86">
        <v>2531</v>
      </c>
      <c r="L439" s="86" t="s">
        <v>18</v>
      </c>
      <c r="M439" s="188">
        <v>90</v>
      </c>
      <c r="N439" s="198"/>
    </row>
    <row r="440" spans="1:14" s="7" customFormat="1" ht="24.75" customHeight="1" x14ac:dyDescent="0.9">
      <c r="A440" s="15"/>
      <c r="B440" s="15"/>
      <c r="C440" s="9"/>
      <c r="D440" s="9"/>
      <c r="E440" s="9"/>
      <c r="F440" s="92"/>
      <c r="G440" s="86">
        <v>1100123</v>
      </c>
      <c r="H440" s="87" t="s">
        <v>55</v>
      </c>
      <c r="I440" s="86" t="s">
        <v>56</v>
      </c>
      <c r="J440" s="86" t="s">
        <v>188</v>
      </c>
      <c r="K440" s="86">
        <v>2612</v>
      </c>
      <c r="L440" s="86" t="s">
        <v>58</v>
      </c>
      <c r="M440" s="188">
        <v>3675</v>
      </c>
      <c r="N440" s="198"/>
    </row>
    <row r="441" spans="1:14" s="7" customFormat="1" ht="24.75" customHeight="1" x14ac:dyDescent="0.9">
      <c r="A441" s="15"/>
      <c r="B441" s="15"/>
      <c r="C441" s="9"/>
      <c r="D441" s="9"/>
      <c r="E441" s="9"/>
      <c r="F441" s="92"/>
      <c r="G441" s="86">
        <v>1100123</v>
      </c>
      <c r="H441" s="87" t="s">
        <v>55</v>
      </c>
      <c r="I441" s="86" t="s">
        <v>56</v>
      </c>
      <c r="J441" s="86" t="s">
        <v>188</v>
      </c>
      <c r="K441" s="86">
        <v>2941</v>
      </c>
      <c r="L441" s="86" t="s">
        <v>155</v>
      </c>
      <c r="M441" s="188">
        <v>1875</v>
      </c>
      <c r="N441" s="198"/>
    </row>
    <row r="442" spans="1:14" s="7" customFormat="1" ht="24.75" customHeight="1" x14ac:dyDescent="0.9">
      <c r="A442" s="15"/>
      <c r="B442" s="15"/>
      <c r="C442" s="9"/>
      <c r="D442" s="9"/>
      <c r="E442" s="9"/>
      <c r="F442" s="92"/>
      <c r="G442" s="86"/>
      <c r="H442" s="90" t="s">
        <v>79</v>
      </c>
      <c r="I442" s="86"/>
      <c r="J442" s="86"/>
      <c r="K442" s="86"/>
      <c r="L442" s="88"/>
      <c r="M442" s="191">
        <v>14686.46</v>
      </c>
      <c r="N442" s="198"/>
    </row>
    <row r="443" spans="1:14" s="7" customFormat="1" ht="24.75" customHeight="1" x14ac:dyDescent="0.9">
      <c r="A443" s="15"/>
      <c r="B443" s="15"/>
      <c r="C443" s="9"/>
      <c r="D443" s="9"/>
      <c r="E443" s="9"/>
      <c r="F443" s="92"/>
      <c r="G443" s="86">
        <v>1100123</v>
      </c>
      <c r="H443" s="87" t="s">
        <v>55</v>
      </c>
      <c r="I443" s="86" t="s">
        <v>56</v>
      </c>
      <c r="J443" s="86" t="s">
        <v>188</v>
      </c>
      <c r="K443" s="86">
        <v>3111</v>
      </c>
      <c r="L443" s="86" t="s">
        <v>20</v>
      </c>
      <c r="M443" s="188">
        <v>6675</v>
      </c>
      <c r="N443" s="198"/>
    </row>
    <row r="444" spans="1:14" s="7" customFormat="1" ht="24.75" customHeight="1" x14ac:dyDescent="0.9">
      <c r="A444" s="15"/>
      <c r="B444" s="15"/>
      <c r="C444" s="9"/>
      <c r="D444" s="9"/>
      <c r="E444" s="9"/>
      <c r="F444" s="92"/>
      <c r="G444" s="86">
        <v>1100123</v>
      </c>
      <c r="H444" s="87" t="s">
        <v>55</v>
      </c>
      <c r="I444" s="86" t="s">
        <v>56</v>
      </c>
      <c r="J444" s="86" t="s">
        <v>188</v>
      </c>
      <c r="K444" s="86">
        <v>3112</v>
      </c>
      <c r="L444" s="86" t="s">
        <v>21</v>
      </c>
      <c r="M444" s="188">
        <v>667.5</v>
      </c>
      <c r="N444" s="198"/>
    </row>
    <row r="445" spans="1:14" s="7" customFormat="1" ht="24.75" customHeight="1" x14ac:dyDescent="0.9">
      <c r="A445" s="15"/>
      <c r="B445" s="15"/>
      <c r="C445" s="9"/>
      <c r="D445" s="9"/>
      <c r="E445" s="9"/>
      <c r="F445" s="92"/>
      <c r="G445" s="86">
        <v>1100123</v>
      </c>
      <c r="H445" s="87" t="s">
        <v>55</v>
      </c>
      <c r="I445" s="86" t="s">
        <v>56</v>
      </c>
      <c r="J445" s="86" t="s">
        <v>188</v>
      </c>
      <c r="K445" s="86">
        <v>3131</v>
      </c>
      <c r="L445" s="86" t="s">
        <v>22</v>
      </c>
      <c r="M445" s="188">
        <v>262.5</v>
      </c>
      <c r="N445" s="198"/>
    </row>
    <row r="446" spans="1:14" s="7" customFormat="1" ht="24.75" customHeight="1" x14ac:dyDescent="0.9">
      <c r="A446" s="15"/>
      <c r="B446" s="15"/>
      <c r="C446" s="9"/>
      <c r="D446" s="9"/>
      <c r="E446" s="9"/>
      <c r="F446" s="92"/>
      <c r="G446" s="86">
        <v>1100123</v>
      </c>
      <c r="H446" s="87" t="s">
        <v>55</v>
      </c>
      <c r="I446" s="86" t="s">
        <v>56</v>
      </c>
      <c r="J446" s="86" t="s">
        <v>188</v>
      </c>
      <c r="K446" s="86">
        <v>3141</v>
      </c>
      <c r="L446" s="86" t="s">
        <v>23</v>
      </c>
      <c r="M446" s="188">
        <v>2250</v>
      </c>
      <c r="N446" s="198"/>
    </row>
    <row r="447" spans="1:14" s="7" customFormat="1" ht="24.75" customHeight="1" x14ac:dyDescent="0.9">
      <c r="A447" s="15"/>
      <c r="B447" s="15"/>
      <c r="C447" s="9"/>
      <c r="D447" s="9"/>
      <c r="E447" s="9"/>
      <c r="F447" s="92"/>
      <c r="G447" s="86">
        <v>1100123</v>
      </c>
      <c r="H447" s="87" t="s">
        <v>55</v>
      </c>
      <c r="I447" s="86" t="s">
        <v>56</v>
      </c>
      <c r="J447" s="86" t="s">
        <v>188</v>
      </c>
      <c r="K447" s="86">
        <v>3151</v>
      </c>
      <c r="L447" s="86" t="s">
        <v>24</v>
      </c>
      <c r="M447" s="188">
        <v>2250</v>
      </c>
      <c r="N447" s="198"/>
    </row>
    <row r="448" spans="1:14" s="7" customFormat="1" ht="24.75" customHeight="1" x14ac:dyDescent="0.9">
      <c r="A448" s="15"/>
      <c r="B448" s="15"/>
      <c r="C448" s="9"/>
      <c r="D448" s="9"/>
      <c r="E448" s="9"/>
      <c r="F448" s="92"/>
      <c r="G448" s="86">
        <v>1100123</v>
      </c>
      <c r="H448" s="87" t="s">
        <v>55</v>
      </c>
      <c r="I448" s="86" t="s">
        <v>56</v>
      </c>
      <c r="J448" s="86" t="s">
        <v>188</v>
      </c>
      <c r="K448" s="86">
        <v>3171</v>
      </c>
      <c r="L448" s="86" t="s">
        <v>25</v>
      </c>
      <c r="M448" s="188">
        <v>19500</v>
      </c>
      <c r="N448" s="198"/>
    </row>
    <row r="449" spans="1:14" s="7" customFormat="1" ht="24.75" customHeight="1" x14ac:dyDescent="0.9">
      <c r="A449" s="15"/>
      <c r="B449" s="15"/>
      <c r="C449" s="9"/>
      <c r="D449" s="9"/>
      <c r="E449" s="9"/>
      <c r="F449" s="92"/>
      <c r="G449" s="86">
        <v>1100123</v>
      </c>
      <c r="H449" s="87" t="s">
        <v>55</v>
      </c>
      <c r="I449" s="86" t="s">
        <v>56</v>
      </c>
      <c r="J449" s="86" t="s">
        <v>188</v>
      </c>
      <c r="K449" s="86">
        <v>3181</v>
      </c>
      <c r="L449" s="86" t="s">
        <v>26</v>
      </c>
      <c r="M449" s="188">
        <v>150</v>
      </c>
      <c r="N449" s="198"/>
    </row>
    <row r="450" spans="1:14" s="7" customFormat="1" ht="24.75" customHeight="1" x14ac:dyDescent="0.9">
      <c r="A450" s="15"/>
      <c r="B450" s="15"/>
      <c r="C450" s="9"/>
      <c r="D450" s="9"/>
      <c r="E450" s="9"/>
      <c r="F450" s="92"/>
      <c r="G450" s="86">
        <v>1100123</v>
      </c>
      <c r="H450" s="87" t="s">
        <v>55</v>
      </c>
      <c r="I450" s="86" t="s">
        <v>56</v>
      </c>
      <c r="J450" s="86" t="s">
        <v>188</v>
      </c>
      <c r="K450" s="86">
        <v>3221</v>
      </c>
      <c r="L450" s="86" t="s">
        <v>27</v>
      </c>
      <c r="M450" s="188">
        <v>27955.4</v>
      </c>
      <c r="N450" s="198"/>
    </row>
    <row r="451" spans="1:14" s="7" customFormat="1" ht="24.75" customHeight="1" x14ac:dyDescent="0.9">
      <c r="A451" s="15"/>
      <c r="B451" s="15"/>
      <c r="C451" s="9"/>
      <c r="D451" s="9"/>
      <c r="E451" s="9"/>
      <c r="F451" s="92"/>
      <c r="G451" s="86">
        <v>1100123</v>
      </c>
      <c r="H451" s="87" t="s">
        <v>55</v>
      </c>
      <c r="I451" s="86" t="s">
        <v>56</v>
      </c>
      <c r="J451" s="86" t="s">
        <v>188</v>
      </c>
      <c r="K451" s="86">
        <v>3291</v>
      </c>
      <c r="L451" s="86" t="s">
        <v>28</v>
      </c>
      <c r="M451" s="188">
        <v>1875</v>
      </c>
      <c r="N451" s="198"/>
    </row>
    <row r="452" spans="1:14" s="7" customFormat="1" ht="24.75" customHeight="1" x14ac:dyDescent="0.9">
      <c r="A452" s="15"/>
      <c r="B452" s="15"/>
      <c r="C452" s="9"/>
      <c r="D452" s="9"/>
      <c r="E452" s="9"/>
      <c r="F452" s="92"/>
      <c r="G452" s="86">
        <v>1100123</v>
      </c>
      <c r="H452" s="87" t="s">
        <v>55</v>
      </c>
      <c r="I452" s="86" t="s">
        <v>56</v>
      </c>
      <c r="J452" s="86" t="s">
        <v>188</v>
      </c>
      <c r="K452" s="86">
        <v>3311</v>
      </c>
      <c r="L452" s="86" t="s">
        <v>29</v>
      </c>
      <c r="M452" s="188">
        <v>2250</v>
      </c>
      <c r="N452" s="198"/>
    </row>
    <row r="453" spans="1:14" s="7" customFormat="1" ht="24.75" customHeight="1" x14ac:dyDescent="0.9">
      <c r="A453" s="15"/>
      <c r="B453" s="15"/>
      <c r="C453" s="9"/>
      <c r="D453" s="9"/>
      <c r="E453" s="9"/>
      <c r="F453" s="92"/>
      <c r="G453" s="86">
        <v>1100123</v>
      </c>
      <c r="H453" s="87" t="s">
        <v>55</v>
      </c>
      <c r="I453" s="86" t="s">
        <v>56</v>
      </c>
      <c r="J453" s="86" t="s">
        <v>188</v>
      </c>
      <c r="K453" s="86">
        <v>3361</v>
      </c>
      <c r="L453" s="86" t="s">
        <v>30</v>
      </c>
      <c r="M453" s="188">
        <v>262.5</v>
      </c>
      <c r="N453" s="198"/>
    </row>
    <row r="454" spans="1:14" s="7" customFormat="1" ht="24.75" customHeight="1" x14ac:dyDescent="0.9">
      <c r="A454" s="15"/>
      <c r="B454" s="15"/>
      <c r="C454" s="9"/>
      <c r="D454" s="9"/>
      <c r="E454" s="9"/>
      <c r="F454" s="92"/>
      <c r="G454" s="86">
        <v>1100123</v>
      </c>
      <c r="H454" s="87" t="s">
        <v>55</v>
      </c>
      <c r="I454" s="86" t="s">
        <v>56</v>
      </c>
      <c r="J454" s="86" t="s">
        <v>188</v>
      </c>
      <c r="K454" s="86">
        <v>3381</v>
      </c>
      <c r="L454" s="86" t="s">
        <v>31</v>
      </c>
      <c r="M454" s="188">
        <v>234</v>
      </c>
      <c r="N454" s="198"/>
    </row>
    <row r="455" spans="1:14" s="7" customFormat="1" ht="24.75" customHeight="1" x14ac:dyDescent="0.9">
      <c r="A455" s="15"/>
      <c r="B455" s="15"/>
      <c r="C455" s="9"/>
      <c r="D455" s="9"/>
      <c r="E455" s="9"/>
      <c r="F455" s="92"/>
      <c r="G455" s="86">
        <v>1100123</v>
      </c>
      <c r="H455" s="87" t="s">
        <v>55</v>
      </c>
      <c r="I455" s="86" t="s">
        <v>56</v>
      </c>
      <c r="J455" s="86" t="s">
        <v>188</v>
      </c>
      <c r="K455" s="86">
        <v>3391</v>
      </c>
      <c r="L455" s="107" t="s">
        <v>75</v>
      </c>
      <c r="M455" s="188">
        <v>14250</v>
      </c>
      <c r="N455" s="198"/>
    </row>
    <row r="456" spans="1:14" s="7" customFormat="1" ht="24.75" customHeight="1" x14ac:dyDescent="0.9">
      <c r="A456" s="15"/>
      <c r="B456" s="15"/>
      <c r="C456" s="9"/>
      <c r="D456" s="9"/>
      <c r="E456" s="9"/>
      <c r="F456" s="92"/>
      <c r="G456" s="86">
        <v>1100123</v>
      </c>
      <c r="H456" s="87" t="s">
        <v>55</v>
      </c>
      <c r="I456" s="86" t="s">
        <v>56</v>
      </c>
      <c r="J456" s="86" t="s">
        <v>188</v>
      </c>
      <c r="K456" s="86">
        <v>3411</v>
      </c>
      <c r="L456" s="86" t="s">
        <v>32</v>
      </c>
      <c r="M456" s="188">
        <v>630</v>
      </c>
      <c r="N456" s="198"/>
    </row>
    <row r="457" spans="1:14" s="7" customFormat="1" ht="24.75" customHeight="1" x14ac:dyDescent="0.9">
      <c r="A457" s="15"/>
      <c r="B457" s="15"/>
      <c r="C457" s="9"/>
      <c r="D457" s="9"/>
      <c r="E457" s="9"/>
      <c r="F457" s="92"/>
      <c r="G457" s="86">
        <v>1100123</v>
      </c>
      <c r="H457" s="87" t="s">
        <v>55</v>
      </c>
      <c r="I457" s="86" t="s">
        <v>56</v>
      </c>
      <c r="J457" s="86" t="s">
        <v>188</v>
      </c>
      <c r="K457" s="86">
        <v>3451</v>
      </c>
      <c r="L457" s="86" t="s">
        <v>90</v>
      </c>
      <c r="M457" s="188">
        <v>2662.5</v>
      </c>
      <c r="N457" s="198"/>
    </row>
    <row r="458" spans="1:14" s="7" customFormat="1" ht="24.75" customHeight="1" x14ac:dyDescent="0.9">
      <c r="A458" s="15"/>
      <c r="B458" s="15"/>
      <c r="C458" s="9"/>
      <c r="D458" s="9"/>
      <c r="E458" s="9"/>
      <c r="F458" s="92"/>
      <c r="G458" s="86">
        <v>1100123</v>
      </c>
      <c r="H458" s="87" t="s">
        <v>55</v>
      </c>
      <c r="I458" s="86" t="s">
        <v>56</v>
      </c>
      <c r="J458" s="86" t="s">
        <v>188</v>
      </c>
      <c r="K458" s="86">
        <v>3511</v>
      </c>
      <c r="L458" s="86" t="s">
        <v>33</v>
      </c>
      <c r="M458" s="188">
        <v>262.5</v>
      </c>
      <c r="N458" s="198"/>
    </row>
    <row r="459" spans="1:14" s="7" customFormat="1" ht="24.75" customHeight="1" x14ac:dyDescent="0.9">
      <c r="A459" s="15"/>
      <c r="B459" s="15"/>
      <c r="C459" s="9"/>
      <c r="D459" s="9"/>
      <c r="E459" s="9"/>
      <c r="F459" s="92"/>
      <c r="G459" s="86">
        <v>1100123</v>
      </c>
      <c r="H459" s="87" t="s">
        <v>55</v>
      </c>
      <c r="I459" s="86" t="s">
        <v>56</v>
      </c>
      <c r="J459" s="86" t="s">
        <v>188</v>
      </c>
      <c r="K459" s="86">
        <v>3521</v>
      </c>
      <c r="L459" s="86" t="s">
        <v>34</v>
      </c>
      <c r="M459" s="188">
        <v>262.5</v>
      </c>
      <c r="N459" s="198"/>
    </row>
    <row r="460" spans="1:14" s="7" customFormat="1" ht="24.75" customHeight="1" x14ac:dyDescent="0.9">
      <c r="A460" s="15"/>
      <c r="B460" s="15"/>
      <c r="C460" s="9"/>
      <c r="D460" s="9"/>
      <c r="E460" s="9"/>
      <c r="F460" s="92"/>
      <c r="G460" s="86">
        <v>1100123</v>
      </c>
      <c r="H460" s="87" t="s">
        <v>55</v>
      </c>
      <c r="I460" s="86" t="s">
        <v>56</v>
      </c>
      <c r="J460" s="86" t="s">
        <v>188</v>
      </c>
      <c r="K460" s="86">
        <v>3531</v>
      </c>
      <c r="L460" s="86" t="s">
        <v>35</v>
      </c>
      <c r="M460" s="188">
        <v>3375</v>
      </c>
      <c r="N460" s="198"/>
    </row>
    <row r="461" spans="1:14" s="7" customFormat="1" ht="24.75" customHeight="1" x14ac:dyDescent="0.9">
      <c r="A461" s="15"/>
      <c r="B461" s="15"/>
      <c r="C461" s="9"/>
      <c r="D461" s="9"/>
      <c r="E461" s="9"/>
      <c r="F461" s="92"/>
      <c r="G461" s="86">
        <v>1100123</v>
      </c>
      <c r="H461" s="87" t="s">
        <v>55</v>
      </c>
      <c r="I461" s="86" t="s">
        <v>56</v>
      </c>
      <c r="J461" s="86" t="s">
        <v>188</v>
      </c>
      <c r="K461" s="86">
        <v>3551</v>
      </c>
      <c r="L461" s="86" t="s">
        <v>36</v>
      </c>
      <c r="M461" s="188">
        <v>2850</v>
      </c>
      <c r="N461" s="198"/>
    </row>
    <row r="462" spans="1:14" s="7" customFormat="1" ht="24.75" customHeight="1" x14ac:dyDescent="0.9">
      <c r="A462" s="15"/>
      <c r="B462" s="15"/>
      <c r="C462" s="9"/>
      <c r="D462" s="9"/>
      <c r="E462" s="9"/>
      <c r="F462" s="92"/>
      <c r="G462" s="86">
        <v>1100123</v>
      </c>
      <c r="H462" s="87" t="s">
        <v>55</v>
      </c>
      <c r="I462" s="86" t="s">
        <v>56</v>
      </c>
      <c r="J462" s="86" t="s">
        <v>188</v>
      </c>
      <c r="K462" s="86">
        <v>3571</v>
      </c>
      <c r="L462" s="86" t="s">
        <v>37</v>
      </c>
      <c r="M462" s="188">
        <v>1875</v>
      </c>
      <c r="N462" s="198"/>
    </row>
    <row r="463" spans="1:14" s="7" customFormat="1" ht="24.75" customHeight="1" x14ac:dyDescent="0.9">
      <c r="A463" s="15"/>
      <c r="B463" s="15"/>
      <c r="C463" s="9"/>
      <c r="D463" s="9"/>
      <c r="E463" s="9"/>
      <c r="F463" s="92"/>
      <c r="G463" s="86">
        <v>1100123</v>
      </c>
      <c r="H463" s="87" t="s">
        <v>55</v>
      </c>
      <c r="I463" s="86" t="s">
        <v>56</v>
      </c>
      <c r="J463" s="86" t="s">
        <v>188</v>
      </c>
      <c r="K463" s="86">
        <v>3611</v>
      </c>
      <c r="L463" s="86" t="s">
        <v>38</v>
      </c>
      <c r="M463" s="188">
        <v>187.5</v>
      </c>
      <c r="N463" s="198"/>
    </row>
    <row r="464" spans="1:14" s="7" customFormat="1" ht="24.75" customHeight="1" x14ac:dyDescent="0.9">
      <c r="A464" s="15"/>
      <c r="B464" s="15"/>
      <c r="C464" s="9"/>
      <c r="D464" s="9"/>
      <c r="E464" s="9"/>
      <c r="F464" s="92"/>
      <c r="G464" s="86">
        <v>1100123</v>
      </c>
      <c r="H464" s="87" t="s">
        <v>55</v>
      </c>
      <c r="I464" s="86" t="s">
        <v>56</v>
      </c>
      <c r="J464" s="86" t="s">
        <v>188</v>
      </c>
      <c r="K464" s="86">
        <v>3721</v>
      </c>
      <c r="L464" s="86" t="s">
        <v>39</v>
      </c>
      <c r="M464" s="188">
        <v>570</v>
      </c>
      <c r="N464" s="198"/>
    </row>
    <row r="465" spans="1:14" s="7" customFormat="1" ht="24.75" customHeight="1" x14ac:dyDescent="0.9">
      <c r="A465" s="15"/>
      <c r="B465" s="15"/>
      <c r="C465" s="9"/>
      <c r="D465" s="9"/>
      <c r="E465" s="9"/>
      <c r="F465" s="92"/>
      <c r="G465" s="86">
        <v>1100123</v>
      </c>
      <c r="H465" s="87" t="s">
        <v>55</v>
      </c>
      <c r="I465" s="86" t="s">
        <v>56</v>
      </c>
      <c r="J465" s="86" t="s">
        <v>188</v>
      </c>
      <c r="K465" s="86">
        <v>3751</v>
      </c>
      <c r="L465" s="86" t="s">
        <v>40</v>
      </c>
      <c r="M465" s="188">
        <v>900</v>
      </c>
      <c r="N465" s="198"/>
    </row>
    <row r="466" spans="1:14" s="7" customFormat="1" ht="24.75" customHeight="1" x14ac:dyDescent="0.9">
      <c r="A466" s="15"/>
      <c r="B466" s="15"/>
      <c r="C466" s="9"/>
      <c r="D466" s="9"/>
      <c r="E466" s="9"/>
      <c r="F466" s="92"/>
      <c r="G466" s="86">
        <v>1100123</v>
      </c>
      <c r="H466" s="87" t="s">
        <v>55</v>
      </c>
      <c r="I466" s="86" t="s">
        <v>56</v>
      </c>
      <c r="J466" s="86" t="s">
        <v>188</v>
      </c>
      <c r="K466" s="86">
        <v>3791</v>
      </c>
      <c r="L466" s="86" t="s">
        <v>41</v>
      </c>
      <c r="M466" s="188">
        <v>187.5</v>
      </c>
      <c r="N466" s="198"/>
    </row>
    <row r="467" spans="1:14" s="7" customFormat="1" ht="24.75" customHeight="1" x14ac:dyDescent="0.9">
      <c r="A467" s="15"/>
      <c r="B467" s="15"/>
      <c r="C467" s="9"/>
      <c r="D467" s="9"/>
      <c r="E467" s="9"/>
      <c r="F467" s="92"/>
      <c r="G467" s="86">
        <v>1100123</v>
      </c>
      <c r="H467" s="87" t="s">
        <v>55</v>
      </c>
      <c r="I467" s="86" t="s">
        <v>56</v>
      </c>
      <c r="J467" s="86" t="s">
        <v>188</v>
      </c>
      <c r="K467" s="86">
        <v>3821</v>
      </c>
      <c r="L467" s="86" t="s">
        <v>42</v>
      </c>
      <c r="M467" s="188">
        <v>637.5</v>
      </c>
      <c r="N467" s="198"/>
    </row>
    <row r="468" spans="1:14" s="7" customFormat="1" ht="24.75" customHeight="1" x14ac:dyDescent="0.9">
      <c r="A468" s="15"/>
      <c r="B468" s="15"/>
      <c r="C468" s="9"/>
      <c r="D468" s="9"/>
      <c r="E468" s="9"/>
      <c r="F468" s="92"/>
      <c r="G468" s="86">
        <v>1100123</v>
      </c>
      <c r="H468" s="87" t="s">
        <v>55</v>
      </c>
      <c r="I468" s="86" t="s">
        <v>56</v>
      </c>
      <c r="J468" s="86" t="s">
        <v>188</v>
      </c>
      <c r="K468" s="86">
        <v>3921</v>
      </c>
      <c r="L468" s="86" t="s">
        <v>43</v>
      </c>
      <c r="M468" s="188">
        <v>2910</v>
      </c>
      <c r="N468" s="198"/>
    </row>
    <row r="469" spans="1:14" s="7" customFormat="1" ht="24.75" customHeight="1" x14ac:dyDescent="0.9">
      <c r="A469" s="15"/>
      <c r="B469" s="15"/>
      <c r="C469" s="9"/>
      <c r="D469" s="9"/>
      <c r="E469" s="9"/>
      <c r="F469" s="92"/>
      <c r="G469" s="86">
        <v>1100123</v>
      </c>
      <c r="H469" s="87" t="s">
        <v>55</v>
      </c>
      <c r="I469" s="86" t="s">
        <v>56</v>
      </c>
      <c r="J469" s="86" t="s">
        <v>188</v>
      </c>
      <c r="K469" s="86">
        <v>3961</v>
      </c>
      <c r="L469" s="86" t="s">
        <v>44</v>
      </c>
      <c r="M469" s="188">
        <v>405</v>
      </c>
      <c r="N469" s="198"/>
    </row>
    <row r="470" spans="1:14" s="7" customFormat="1" ht="24.75" customHeight="1" x14ac:dyDescent="0.9">
      <c r="A470" s="15"/>
      <c r="B470" s="15"/>
      <c r="C470" s="9"/>
      <c r="D470" s="9"/>
      <c r="E470" s="9"/>
      <c r="F470" s="92"/>
      <c r="G470" s="88"/>
      <c r="H470" s="88" t="s">
        <v>78</v>
      </c>
      <c r="I470" s="88"/>
      <c r="J470" s="88"/>
      <c r="K470" s="88"/>
      <c r="L470" s="90"/>
      <c r="M470" s="187">
        <v>96296.9</v>
      </c>
      <c r="N470" s="198"/>
    </row>
    <row r="471" spans="1:14" s="7" customFormat="1" ht="24.75" customHeight="1" x14ac:dyDescent="0.9">
      <c r="A471" s="15"/>
      <c r="B471" s="15"/>
      <c r="C471" s="9"/>
      <c r="D471" s="9"/>
      <c r="E471" s="9"/>
      <c r="F471" s="92"/>
      <c r="G471" s="86">
        <v>1100123</v>
      </c>
      <c r="H471" s="87" t="s">
        <v>55</v>
      </c>
      <c r="I471" s="86" t="s">
        <v>56</v>
      </c>
      <c r="J471" s="86" t="s">
        <v>188</v>
      </c>
      <c r="K471" s="86">
        <v>5911</v>
      </c>
      <c r="L471" s="86" t="s">
        <v>47</v>
      </c>
      <c r="M471" s="188">
        <v>2737.5</v>
      </c>
      <c r="N471" s="198"/>
    </row>
    <row r="472" spans="1:14" s="7" customFormat="1" ht="24.75" customHeight="1" x14ac:dyDescent="0.9">
      <c r="A472" s="15"/>
      <c r="B472" s="15"/>
      <c r="C472" s="9"/>
      <c r="D472" s="9"/>
      <c r="E472" s="9"/>
      <c r="F472" s="92"/>
      <c r="G472" s="86"/>
      <c r="H472" s="88" t="s">
        <v>81</v>
      </c>
      <c r="I472" s="88"/>
      <c r="J472" s="88"/>
      <c r="K472" s="88"/>
      <c r="L472" s="90"/>
      <c r="M472" s="195">
        <v>2737.5</v>
      </c>
      <c r="N472" s="198"/>
    </row>
    <row r="473" spans="1:14" s="7" customFormat="1" ht="15" customHeight="1" x14ac:dyDescent="0.2">
      <c r="A473" s="199"/>
      <c r="B473" s="199"/>
      <c r="C473" s="200"/>
      <c r="D473" s="200"/>
      <c r="E473" s="200"/>
      <c r="F473" s="200"/>
      <c r="G473" s="200"/>
      <c r="H473" s="199"/>
      <c r="I473" s="199"/>
      <c r="J473" s="199"/>
      <c r="K473" s="200"/>
      <c r="L473" s="200"/>
      <c r="M473" s="201"/>
    </row>
    <row r="474" spans="1:14" s="7" customFormat="1" ht="15" customHeight="1" x14ac:dyDescent="0.2">
      <c r="A474" s="15"/>
      <c r="B474" s="15"/>
      <c r="C474" s="9"/>
      <c r="D474" s="9"/>
      <c r="E474" s="9"/>
      <c r="F474" s="9"/>
      <c r="G474" s="9"/>
      <c r="H474" s="15"/>
      <c r="I474" s="15"/>
      <c r="J474" s="15"/>
      <c r="K474" s="9"/>
      <c r="L474" s="9"/>
      <c r="M474" s="196"/>
    </row>
    <row r="475" spans="1:14" s="7" customFormat="1" ht="15" customHeight="1" x14ac:dyDescent="0.2">
      <c r="A475" s="15"/>
      <c r="B475" s="15"/>
      <c r="C475" s="9"/>
      <c r="D475" s="9"/>
      <c r="E475" s="9"/>
      <c r="F475" s="9"/>
      <c r="G475" s="9"/>
      <c r="H475" s="15"/>
      <c r="I475" s="15"/>
      <c r="J475" s="15"/>
      <c r="K475" s="9"/>
      <c r="L475" s="9"/>
      <c r="M475" s="196"/>
    </row>
    <row r="476" spans="1:14" s="7" customFormat="1" ht="15" customHeight="1" x14ac:dyDescent="0.2">
      <c r="A476" s="15"/>
      <c r="B476" s="15"/>
      <c r="C476" s="9"/>
      <c r="D476" s="9"/>
      <c r="E476" s="9"/>
      <c r="F476" s="9"/>
      <c r="G476" s="9"/>
      <c r="H476" s="15"/>
      <c r="I476" s="15"/>
      <c r="J476" s="15"/>
      <c r="K476" s="9"/>
      <c r="L476" s="9"/>
      <c r="M476" s="196"/>
    </row>
    <row r="477" spans="1:14" s="7" customFormat="1" ht="15" customHeight="1" x14ac:dyDescent="0.2">
      <c r="A477" s="15"/>
      <c r="B477" s="15"/>
      <c r="C477" s="9"/>
      <c r="D477" s="9"/>
      <c r="E477" s="9"/>
      <c r="F477" s="9"/>
      <c r="G477" s="9"/>
      <c r="H477" s="15"/>
      <c r="I477" s="15"/>
      <c r="J477" s="15"/>
      <c r="K477" s="9"/>
      <c r="L477" s="9"/>
      <c r="M477" s="196"/>
    </row>
    <row r="478" spans="1:14" s="7" customFormat="1" ht="15" customHeight="1" x14ac:dyDescent="0.2">
      <c r="A478" s="15"/>
      <c r="B478" s="15"/>
      <c r="C478" s="9"/>
      <c r="D478" s="9"/>
      <c r="E478" s="9"/>
      <c r="F478" s="9"/>
      <c r="G478" s="9"/>
      <c r="H478" s="15"/>
      <c r="I478" s="15"/>
      <c r="J478" s="15"/>
      <c r="K478" s="9"/>
      <c r="L478" s="9"/>
      <c r="M478" s="196"/>
    </row>
    <row r="479" spans="1:14" s="7" customFormat="1" ht="15" customHeight="1" x14ac:dyDescent="0.2">
      <c r="A479" s="15"/>
      <c r="B479" s="15"/>
      <c r="C479" s="9"/>
      <c r="D479" s="9"/>
      <c r="E479" s="9"/>
      <c r="F479" s="9"/>
      <c r="G479" s="9"/>
      <c r="H479" s="15"/>
      <c r="I479" s="15"/>
      <c r="J479" s="15"/>
      <c r="K479" s="9"/>
      <c r="L479" s="9"/>
      <c r="M479" s="196"/>
    </row>
    <row r="480" spans="1:14" s="7" customFormat="1" ht="15" customHeight="1" x14ac:dyDescent="0.2">
      <c r="A480" s="15"/>
      <c r="B480" s="15"/>
      <c r="C480" s="9"/>
      <c r="D480" s="9"/>
      <c r="E480" s="9"/>
      <c r="F480" s="9"/>
      <c r="G480" s="9"/>
      <c r="H480" s="15"/>
      <c r="I480" s="15"/>
      <c r="J480" s="15"/>
      <c r="K480" s="9"/>
      <c r="L480" s="9"/>
      <c r="M480" s="196"/>
    </row>
    <row r="481" spans="1:13" s="7" customFormat="1" ht="15" customHeight="1" x14ac:dyDescent="0.2">
      <c r="A481" s="15"/>
      <c r="B481" s="15"/>
      <c r="C481" s="9"/>
      <c r="D481" s="9"/>
      <c r="E481" s="9"/>
      <c r="F481" s="9"/>
      <c r="G481" s="9"/>
      <c r="H481" s="15"/>
      <c r="I481" s="15"/>
      <c r="J481" s="15"/>
      <c r="K481" s="9"/>
      <c r="L481" s="9"/>
      <c r="M481" s="196"/>
    </row>
    <row r="482" spans="1:13" s="7" customFormat="1" ht="15" customHeight="1" x14ac:dyDescent="0.2">
      <c r="A482" s="15"/>
      <c r="B482" s="15"/>
      <c r="C482" s="9"/>
      <c r="D482" s="9"/>
      <c r="E482" s="9"/>
      <c r="F482" s="9"/>
      <c r="G482" s="9"/>
      <c r="H482" s="15"/>
      <c r="I482" s="15"/>
      <c r="J482" s="15"/>
      <c r="K482" s="9"/>
      <c r="L482" s="9"/>
      <c r="M482" s="196"/>
    </row>
    <row r="483" spans="1:13" s="7" customFormat="1" ht="15" customHeight="1" x14ac:dyDescent="0.2">
      <c r="A483" s="15"/>
      <c r="B483" s="15"/>
      <c r="C483" s="9"/>
      <c r="D483" s="9"/>
      <c r="E483" s="9"/>
      <c r="F483" s="9"/>
      <c r="G483" s="9"/>
      <c r="H483" s="15"/>
      <c r="I483" s="15"/>
      <c r="J483" s="15"/>
      <c r="K483" s="9"/>
      <c r="L483" s="9"/>
      <c r="M483" s="196"/>
    </row>
    <row r="484" spans="1:13" s="7" customFormat="1" ht="15" customHeight="1" x14ac:dyDescent="0.2">
      <c r="A484" s="15"/>
      <c r="B484" s="15"/>
      <c r="C484" s="9"/>
      <c r="D484" s="9"/>
      <c r="E484" s="9"/>
      <c r="F484" s="9"/>
      <c r="G484" s="9"/>
      <c r="H484" s="15"/>
      <c r="I484" s="15"/>
      <c r="J484" s="15"/>
      <c r="K484" s="9"/>
      <c r="L484" s="9"/>
      <c r="M484" s="196"/>
    </row>
    <row r="485" spans="1:13" s="7" customFormat="1" ht="15" customHeight="1" x14ac:dyDescent="0.2">
      <c r="A485" s="15"/>
      <c r="B485" s="15"/>
      <c r="C485" s="9"/>
      <c r="D485" s="9"/>
      <c r="E485" s="9"/>
      <c r="F485" s="9"/>
      <c r="G485" s="9"/>
      <c r="H485" s="15"/>
      <c r="I485" s="15"/>
      <c r="J485" s="15"/>
      <c r="K485" s="9"/>
      <c r="L485" s="9"/>
      <c r="M485" s="196"/>
    </row>
    <row r="486" spans="1:13" s="7" customFormat="1" ht="15" customHeight="1" x14ac:dyDescent="0.2">
      <c r="A486" s="15"/>
      <c r="B486" s="15"/>
      <c r="C486" s="9"/>
      <c r="D486" s="9"/>
      <c r="E486" s="9"/>
      <c r="F486" s="9"/>
      <c r="G486" s="9"/>
      <c r="H486" s="15"/>
      <c r="I486" s="15"/>
      <c r="J486" s="15"/>
      <c r="K486" s="9"/>
      <c r="L486" s="9"/>
      <c r="M486" s="196"/>
    </row>
    <row r="487" spans="1:13" s="7" customFormat="1" ht="15" customHeight="1" x14ac:dyDescent="0.2">
      <c r="A487" s="15"/>
      <c r="B487" s="15"/>
      <c r="C487" s="9"/>
      <c r="D487" s="9"/>
      <c r="E487" s="9"/>
      <c r="F487" s="9"/>
      <c r="G487" s="9"/>
      <c r="H487" s="15"/>
      <c r="I487" s="15"/>
      <c r="J487" s="15"/>
      <c r="K487" s="9"/>
      <c r="L487" s="9"/>
      <c r="M487" s="196"/>
    </row>
    <row r="488" spans="1:13" s="7" customFormat="1" ht="15" customHeight="1" x14ac:dyDescent="0.2">
      <c r="A488" s="15"/>
      <c r="B488" s="15"/>
      <c r="C488" s="9"/>
      <c r="D488" s="9"/>
      <c r="E488" s="9"/>
      <c r="F488" s="9"/>
      <c r="G488" s="9"/>
      <c r="H488" s="15"/>
      <c r="I488" s="15"/>
      <c r="J488" s="15"/>
      <c r="K488" s="9"/>
      <c r="L488" s="9"/>
      <c r="M488" s="196"/>
    </row>
    <row r="489" spans="1:13" s="7" customFormat="1" ht="15" customHeight="1" x14ac:dyDescent="0.2">
      <c r="A489" s="15"/>
      <c r="B489" s="15"/>
      <c r="C489" s="9"/>
      <c r="D489" s="9"/>
      <c r="E489" s="9"/>
      <c r="F489" s="9"/>
      <c r="G489" s="9"/>
      <c r="H489" s="15"/>
      <c r="I489" s="15"/>
      <c r="J489" s="15"/>
      <c r="K489" s="9"/>
      <c r="L489" s="9"/>
      <c r="M489" s="196"/>
    </row>
    <row r="490" spans="1:13" s="7" customFormat="1" ht="15" customHeight="1" x14ac:dyDescent="0.2">
      <c r="A490" s="15"/>
      <c r="B490" s="15"/>
      <c r="C490" s="9"/>
      <c r="D490" s="9"/>
      <c r="E490" s="9"/>
      <c r="F490" s="9"/>
      <c r="G490" s="9"/>
      <c r="H490" s="15"/>
      <c r="I490" s="15"/>
      <c r="J490" s="15"/>
      <c r="K490" s="9"/>
      <c r="L490" s="9"/>
      <c r="M490" s="196"/>
    </row>
    <row r="491" spans="1:13" s="7" customFormat="1" ht="15" customHeight="1" x14ac:dyDescent="0.2">
      <c r="A491" s="15"/>
      <c r="B491" s="15"/>
      <c r="C491" s="9"/>
      <c r="D491" s="9"/>
      <c r="E491" s="9"/>
      <c r="F491" s="9"/>
      <c r="G491" s="9"/>
      <c r="H491" s="15"/>
      <c r="I491" s="15"/>
      <c r="J491" s="15"/>
      <c r="K491" s="9"/>
      <c r="L491" s="9"/>
      <c r="M491" s="196"/>
    </row>
    <row r="492" spans="1:13" s="7" customFormat="1" ht="15" customHeight="1" x14ac:dyDescent="0.2">
      <c r="A492" s="15"/>
      <c r="B492" s="15"/>
      <c r="C492" s="9"/>
      <c r="D492" s="9"/>
      <c r="E492" s="9"/>
      <c r="F492" s="9"/>
      <c r="G492" s="9"/>
      <c r="H492" s="15"/>
      <c r="I492" s="15"/>
      <c r="J492" s="15"/>
      <c r="K492" s="9"/>
      <c r="L492" s="9"/>
      <c r="M492" s="196"/>
    </row>
    <row r="493" spans="1:13" s="7" customFormat="1" ht="15" customHeight="1" x14ac:dyDescent="0.2">
      <c r="A493" s="15"/>
      <c r="B493" s="15"/>
      <c r="C493" s="9"/>
      <c r="D493" s="9"/>
      <c r="E493" s="9"/>
      <c r="F493" s="9"/>
      <c r="G493" s="9"/>
      <c r="H493" s="15"/>
      <c r="I493" s="15"/>
      <c r="J493" s="15"/>
      <c r="K493" s="9"/>
      <c r="L493" s="9"/>
      <c r="M493" s="196"/>
    </row>
    <row r="494" spans="1:13" s="7" customFormat="1" ht="15" customHeight="1" x14ac:dyDescent="0.2">
      <c r="A494" s="15"/>
      <c r="B494" s="15"/>
      <c r="C494" s="9"/>
      <c r="D494" s="9"/>
      <c r="E494" s="9"/>
      <c r="F494" s="9"/>
      <c r="G494" s="9"/>
      <c r="H494" s="15"/>
      <c r="I494" s="15"/>
      <c r="J494" s="15"/>
      <c r="K494" s="9"/>
      <c r="L494" s="9"/>
      <c r="M494" s="196"/>
    </row>
    <row r="495" spans="1:13" s="7" customFormat="1" ht="15" customHeight="1" x14ac:dyDescent="0.2">
      <c r="A495" s="15"/>
      <c r="B495" s="15"/>
      <c r="C495" s="9"/>
      <c r="D495" s="9"/>
      <c r="E495" s="9"/>
      <c r="F495" s="9"/>
      <c r="G495" s="9"/>
      <c r="H495" s="15"/>
      <c r="I495" s="15"/>
      <c r="J495" s="15"/>
      <c r="K495" s="9"/>
      <c r="L495" s="9"/>
      <c r="M495" s="196"/>
    </row>
    <row r="496" spans="1:13" s="7" customFormat="1" ht="15" customHeight="1" x14ac:dyDescent="0.2">
      <c r="A496" s="15"/>
      <c r="B496" s="15"/>
      <c r="C496" s="9"/>
      <c r="D496" s="9"/>
      <c r="E496" s="9"/>
      <c r="F496" s="9"/>
      <c r="G496" s="9"/>
      <c r="H496" s="15"/>
      <c r="I496" s="15"/>
      <c r="J496" s="15"/>
      <c r="K496" s="9"/>
      <c r="L496" s="9"/>
      <c r="M496" s="196"/>
    </row>
    <row r="497" spans="1:13" s="7" customFormat="1" ht="15" customHeight="1" x14ac:dyDescent="0.2">
      <c r="A497" s="15"/>
      <c r="B497" s="15"/>
      <c r="C497" s="9"/>
      <c r="D497" s="9"/>
      <c r="E497" s="9"/>
      <c r="F497" s="9"/>
      <c r="G497" s="9"/>
      <c r="H497" s="15"/>
      <c r="I497" s="15"/>
      <c r="J497" s="15"/>
      <c r="K497" s="9"/>
      <c r="L497" s="9"/>
      <c r="M497" s="196"/>
    </row>
    <row r="498" spans="1:13" s="7" customFormat="1" ht="15" customHeight="1" x14ac:dyDescent="0.2">
      <c r="A498" s="15"/>
      <c r="B498" s="15"/>
      <c r="C498" s="9"/>
      <c r="D498" s="9"/>
      <c r="E498" s="9"/>
      <c r="F498" s="9"/>
      <c r="G498" s="9"/>
      <c r="H498" s="15"/>
      <c r="I498" s="15"/>
      <c r="J498" s="15"/>
      <c r="K498" s="9"/>
      <c r="L498" s="9"/>
      <c r="M498" s="196"/>
    </row>
    <row r="499" spans="1:13" s="7" customFormat="1" ht="15" customHeight="1" x14ac:dyDescent="0.2">
      <c r="A499" s="15"/>
      <c r="B499" s="15"/>
      <c r="C499" s="9"/>
      <c r="D499" s="9"/>
      <c r="E499" s="9"/>
      <c r="F499" s="9"/>
      <c r="G499" s="9"/>
      <c r="H499" s="15"/>
      <c r="I499" s="15"/>
      <c r="J499" s="15"/>
      <c r="K499" s="9"/>
      <c r="L499" s="9"/>
      <c r="M499" s="196"/>
    </row>
    <row r="500" spans="1:13" s="7" customFormat="1" ht="15" customHeight="1" x14ac:dyDescent="0.2">
      <c r="A500" s="15"/>
      <c r="B500" s="15"/>
      <c r="C500" s="9"/>
      <c r="D500" s="9"/>
      <c r="E500" s="9"/>
      <c r="F500" s="9"/>
      <c r="G500" s="9"/>
      <c r="H500" s="15"/>
      <c r="I500" s="15"/>
      <c r="J500" s="15"/>
      <c r="K500" s="9"/>
      <c r="L500" s="9"/>
      <c r="M500" s="196"/>
    </row>
    <row r="501" spans="1:13" s="7" customFormat="1" ht="15" customHeight="1" x14ac:dyDescent="0.2">
      <c r="A501" s="15"/>
      <c r="B501" s="15"/>
      <c r="C501" s="9"/>
      <c r="D501" s="9"/>
      <c r="E501" s="9"/>
      <c r="F501" s="9"/>
      <c r="G501" s="9"/>
      <c r="H501" s="15"/>
      <c r="I501" s="15"/>
      <c r="J501" s="15"/>
      <c r="K501" s="9"/>
      <c r="L501" s="9"/>
      <c r="M501" s="196"/>
    </row>
    <row r="502" spans="1:13" s="7" customFormat="1" ht="15" customHeight="1" x14ac:dyDescent="0.2">
      <c r="A502" s="15"/>
      <c r="B502" s="15"/>
      <c r="C502" s="9"/>
      <c r="D502" s="9"/>
      <c r="E502" s="9"/>
      <c r="F502" s="9"/>
      <c r="G502" s="9"/>
      <c r="H502" s="15"/>
      <c r="I502" s="15"/>
      <c r="J502" s="15"/>
      <c r="K502" s="9"/>
      <c r="L502" s="9"/>
      <c r="M502" s="196"/>
    </row>
    <row r="503" spans="1:13" s="7" customFormat="1" ht="15" customHeight="1" x14ac:dyDescent="0.2">
      <c r="A503" s="15"/>
      <c r="B503" s="15"/>
      <c r="C503" s="9"/>
      <c r="D503" s="9"/>
      <c r="E503" s="9"/>
      <c r="F503" s="9"/>
      <c r="G503" s="9"/>
      <c r="H503" s="15"/>
      <c r="I503" s="15"/>
      <c r="J503" s="15"/>
      <c r="K503" s="9"/>
      <c r="L503" s="9"/>
      <c r="M503" s="196"/>
    </row>
    <row r="504" spans="1:13" s="7" customFormat="1" ht="15" customHeight="1" x14ac:dyDescent="0.2">
      <c r="A504" s="15"/>
      <c r="B504" s="15"/>
      <c r="C504" s="9"/>
      <c r="D504" s="9"/>
      <c r="E504" s="9"/>
      <c r="F504" s="9"/>
      <c r="G504" s="9"/>
      <c r="H504" s="15"/>
      <c r="I504" s="15"/>
      <c r="J504" s="15"/>
      <c r="K504" s="9"/>
      <c r="L504" s="9"/>
      <c r="M504" s="196"/>
    </row>
    <row r="505" spans="1:13" s="7" customFormat="1" ht="15" customHeight="1" x14ac:dyDescent="0.2">
      <c r="A505" s="15"/>
      <c r="B505" s="15"/>
      <c r="C505" s="9"/>
      <c r="D505" s="9"/>
      <c r="E505" s="9"/>
      <c r="F505" s="9"/>
      <c r="G505" s="9"/>
      <c r="H505" s="15"/>
      <c r="I505" s="15"/>
      <c r="J505" s="15"/>
      <c r="K505" s="9"/>
      <c r="L505" s="9"/>
      <c r="M505" s="196"/>
    </row>
    <row r="506" spans="1:13" s="7" customFormat="1" ht="15" customHeight="1" x14ac:dyDescent="0.2">
      <c r="A506" s="15"/>
      <c r="B506" s="15"/>
      <c r="C506" s="9"/>
      <c r="D506" s="9"/>
      <c r="E506" s="9"/>
      <c r="F506" s="9"/>
      <c r="G506" s="9"/>
      <c r="H506" s="15"/>
      <c r="I506" s="15"/>
      <c r="J506" s="15"/>
      <c r="K506" s="9"/>
      <c r="L506" s="9"/>
      <c r="M506" s="196"/>
    </row>
    <row r="507" spans="1:13" s="7" customFormat="1" ht="15" customHeight="1" x14ac:dyDescent="0.2">
      <c r="A507" s="15"/>
      <c r="B507" s="15"/>
      <c r="C507" s="9"/>
      <c r="D507" s="9"/>
      <c r="E507" s="9"/>
      <c r="F507" s="9"/>
      <c r="G507" s="9"/>
      <c r="H507" s="15"/>
      <c r="I507" s="15"/>
      <c r="J507" s="15"/>
      <c r="K507" s="9"/>
      <c r="L507" s="9"/>
      <c r="M507" s="196"/>
    </row>
    <row r="508" spans="1:13" s="7" customFormat="1" ht="15" customHeight="1" x14ac:dyDescent="0.2">
      <c r="A508" s="15"/>
      <c r="B508" s="15"/>
      <c r="C508" s="9"/>
      <c r="D508" s="9"/>
      <c r="E508" s="9"/>
      <c r="F508" s="9"/>
      <c r="G508" s="9"/>
      <c r="H508" s="15"/>
      <c r="I508" s="15"/>
      <c r="J508" s="15"/>
      <c r="K508" s="9"/>
      <c r="L508" s="9"/>
      <c r="M508" s="196"/>
    </row>
    <row r="509" spans="1:13" s="7" customFormat="1" ht="15" customHeight="1" x14ac:dyDescent="0.2">
      <c r="A509" s="15"/>
      <c r="B509" s="15"/>
      <c r="C509" s="9"/>
      <c r="D509" s="9"/>
      <c r="E509" s="9"/>
      <c r="F509" s="9"/>
      <c r="G509" s="9"/>
      <c r="H509" s="15"/>
      <c r="I509" s="15"/>
      <c r="J509" s="15"/>
      <c r="K509" s="9"/>
      <c r="L509" s="9"/>
      <c r="M509" s="196"/>
    </row>
    <row r="510" spans="1:13" s="7" customFormat="1" ht="15" customHeight="1" x14ac:dyDescent="0.2">
      <c r="A510" s="15"/>
      <c r="B510" s="15"/>
      <c r="C510" s="9"/>
      <c r="D510" s="9"/>
      <c r="E510" s="9"/>
      <c r="F510" s="9"/>
      <c r="G510" s="9"/>
      <c r="H510" s="15"/>
      <c r="I510" s="15"/>
      <c r="J510" s="15"/>
      <c r="K510" s="9"/>
      <c r="L510" s="9"/>
      <c r="M510" s="196"/>
    </row>
    <row r="511" spans="1:13" s="7" customFormat="1" ht="15" customHeight="1" x14ac:dyDescent="0.2">
      <c r="A511" s="15"/>
      <c r="B511" s="15"/>
      <c r="C511" s="9"/>
      <c r="D511" s="9"/>
      <c r="E511" s="9"/>
      <c r="F511" s="9"/>
      <c r="G511" s="9"/>
      <c r="H511" s="15"/>
      <c r="I511" s="15"/>
      <c r="J511" s="15"/>
      <c r="K511" s="9"/>
      <c r="L511" s="9"/>
      <c r="M511" s="196"/>
    </row>
    <row r="512" spans="1:13" s="7" customFormat="1" ht="15" customHeight="1" x14ac:dyDescent="0.2">
      <c r="A512" s="15"/>
      <c r="B512" s="15"/>
      <c r="C512" s="9"/>
      <c r="D512" s="9"/>
      <c r="E512" s="9"/>
      <c r="F512" s="9"/>
      <c r="G512" s="9"/>
      <c r="H512" s="15"/>
      <c r="I512" s="15"/>
      <c r="J512" s="15"/>
      <c r="K512" s="9"/>
      <c r="L512" s="9"/>
      <c r="M512" s="196"/>
    </row>
    <row r="513" spans="1:13" s="7" customFormat="1" ht="15" customHeight="1" x14ac:dyDescent="0.2">
      <c r="A513" s="15"/>
      <c r="B513" s="15"/>
      <c r="C513" s="9"/>
      <c r="D513" s="9"/>
      <c r="E513" s="9"/>
      <c r="F513" s="9"/>
      <c r="G513" s="9"/>
      <c r="H513" s="15"/>
      <c r="I513" s="15"/>
      <c r="J513" s="15"/>
      <c r="K513" s="9"/>
      <c r="L513" s="9"/>
      <c r="M513" s="196"/>
    </row>
    <row r="514" spans="1:13" s="7" customFormat="1" ht="15" customHeight="1" x14ac:dyDescent="0.2">
      <c r="A514" s="15"/>
      <c r="B514" s="15"/>
      <c r="C514" s="9"/>
      <c r="D514" s="9"/>
      <c r="E514" s="9"/>
      <c r="F514" s="9"/>
      <c r="G514" s="9"/>
      <c r="H514" s="15"/>
      <c r="I514" s="15"/>
      <c r="J514" s="15"/>
      <c r="K514" s="9"/>
      <c r="L514" s="9"/>
      <c r="M514" s="196"/>
    </row>
    <row r="515" spans="1:13" s="7" customFormat="1" ht="15" customHeight="1" x14ac:dyDescent="0.2">
      <c r="A515" s="15"/>
      <c r="B515" s="15"/>
      <c r="C515" s="9"/>
      <c r="D515" s="9"/>
      <c r="E515" s="9"/>
      <c r="F515" s="9"/>
      <c r="G515" s="9"/>
      <c r="H515" s="15"/>
      <c r="I515" s="15"/>
      <c r="J515" s="15"/>
      <c r="K515" s="9"/>
      <c r="L515" s="9"/>
      <c r="M515" s="196"/>
    </row>
    <row r="516" spans="1:13" s="7" customFormat="1" ht="15" customHeight="1" x14ac:dyDescent="0.2">
      <c r="A516" s="15"/>
      <c r="B516" s="15"/>
      <c r="C516" s="9"/>
      <c r="D516" s="9"/>
      <c r="E516" s="9"/>
      <c r="F516" s="9"/>
      <c r="G516" s="9"/>
      <c r="H516" s="15"/>
      <c r="I516" s="15"/>
      <c r="J516" s="15"/>
      <c r="K516" s="9"/>
      <c r="L516" s="9"/>
      <c r="M516" s="196"/>
    </row>
    <row r="517" spans="1:13" s="7" customFormat="1" ht="15" customHeight="1" x14ac:dyDescent="0.2">
      <c r="A517" s="15"/>
      <c r="B517" s="15"/>
      <c r="C517" s="9"/>
      <c r="D517" s="9"/>
      <c r="E517" s="9"/>
      <c r="F517" s="9"/>
      <c r="G517" s="9"/>
      <c r="H517" s="15"/>
      <c r="I517" s="15"/>
      <c r="J517" s="15"/>
      <c r="K517" s="9"/>
      <c r="L517" s="9"/>
      <c r="M517" s="196"/>
    </row>
    <row r="518" spans="1:13" s="7" customFormat="1" ht="15" customHeight="1" x14ac:dyDescent="0.2">
      <c r="A518" s="15"/>
      <c r="B518" s="15"/>
      <c r="C518" s="9"/>
      <c r="D518" s="9"/>
      <c r="E518" s="9"/>
      <c r="F518" s="9"/>
      <c r="G518" s="9"/>
      <c r="H518" s="15"/>
      <c r="I518" s="15"/>
      <c r="J518" s="15"/>
      <c r="K518" s="9"/>
      <c r="L518" s="9"/>
      <c r="M518" s="196"/>
    </row>
    <row r="519" spans="1:13" s="7" customFormat="1" ht="15" customHeight="1" x14ac:dyDescent="0.2">
      <c r="A519" s="15"/>
      <c r="B519" s="15"/>
      <c r="C519" s="9"/>
      <c r="D519" s="9"/>
      <c r="E519" s="9"/>
      <c r="F519" s="9"/>
      <c r="G519" s="9"/>
      <c r="H519" s="15"/>
      <c r="I519" s="15"/>
      <c r="J519" s="15"/>
      <c r="K519" s="9"/>
      <c r="L519" s="9"/>
      <c r="M519" s="196"/>
    </row>
    <row r="520" spans="1:13" s="7" customFormat="1" ht="15" customHeight="1" x14ac:dyDescent="0.2">
      <c r="A520" s="15"/>
      <c r="B520" s="15"/>
      <c r="C520" s="9"/>
      <c r="D520" s="9"/>
      <c r="E520" s="9"/>
      <c r="F520" s="9"/>
      <c r="G520" s="9"/>
      <c r="H520" s="15"/>
      <c r="I520" s="15"/>
      <c r="J520" s="15"/>
      <c r="K520" s="9"/>
      <c r="L520" s="9"/>
      <c r="M520" s="196"/>
    </row>
    <row r="521" spans="1:13" s="7" customFormat="1" ht="15" customHeight="1" x14ac:dyDescent="0.2">
      <c r="A521" s="15"/>
      <c r="B521" s="15"/>
      <c r="C521" s="9"/>
      <c r="D521" s="9"/>
      <c r="E521" s="9"/>
      <c r="F521" s="9"/>
      <c r="G521" s="9"/>
      <c r="H521" s="15"/>
      <c r="I521" s="15"/>
      <c r="J521" s="15"/>
      <c r="K521" s="9"/>
      <c r="L521" s="9"/>
      <c r="M521" s="196"/>
    </row>
    <row r="522" spans="1:13" s="7" customFormat="1" ht="15" customHeight="1" x14ac:dyDescent="0.2">
      <c r="A522" s="15"/>
      <c r="B522" s="15"/>
      <c r="C522" s="9"/>
      <c r="D522" s="9"/>
      <c r="E522" s="9"/>
      <c r="F522" s="9"/>
      <c r="G522" s="9"/>
      <c r="H522" s="15"/>
      <c r="I522" s="15"/>
      <c r="J522" s="15"/>
      <c r="K522" s="9"/>
      <c r="L522" s="9"/>
      <c r="M522" s="196"/>
    </row>
    <row r="523" spans="1:13" s="7" customFormat="1" ht="15" customHeight="1" x14ac:dyDescent="0.2">
      <c r="A523" s="15"/>
      <c r="B523" s="15"/>
      <c r="C523" s="9"/>
      <c r="D523" s="9"/>
      <c r="E523" s="9"/>
      <c r="F523" s="9"/>
      <c r="G523" s="9"/>
      <c r="H523" s="15"/>
      <c r="I523" s="15"/>
      <c r="J523" s="15"/>
      <c r="K523" s="9"/>
      <c r="L523" s="9"/>
      <c r="M523" s="196"/>
    </row>
    <row r="524" spans="1:13" s="7" customFormat="1" ht="15" customHeight="1" x14ac:dyDescent="0.2">
      <c r="A524" s="15"/>
      <c r="B524" s="15"/>
      <c r="C524" s="9"/>
      <c r="D524" s="9"/>
      <c r="E524" s="9"/>
      <c r="F524" s="9"/>
      <c r="G524" s="9"/>
      <c r="H524" s="15"/>
      <c r="I524" s="15"/>
      <c r="J524" s="15"/>
      <c r="K524" s="9"/>
      <c r="L524" s="9"/>
      <c r="M524" s="196"/>
    </row>
    <row r="525" spans="1:13" s="7" customFormat="1" ht="15" customHeight="1" x14ac:dyDescent="0.2">
      <c r="A525" s="15"/>
      <c r="B525" s="15"/>
      <c r="C525" s="9"/>
      <c r="D525" s="9"/>
      <c r="E525" s="9"/>
      <c r="F525" s="9"/>
      <c r="G525" s="9"/>
      <c r="H525" s="15"/>
      <c r="I525" s="15"/>
      <c r="J525" s="15"/>
      <c r="K525" s="9"/>
      <c r="L525" s="9"/>
      <c r="M525" s="196"/>
    </row>
    <row r="526" spans="1:13" s="7" customFormat="1" ht="15" customHeight="1" x14ac:dyDescent="0.2">
      <c r="A526" s="15"/>
      <c r="B526" s="15"/>
      <c r="C526" s="9"/>
      <c r="D526" s="9"/>
      <c r="E526" s="9"/>
      <c r="F526" s="9"/>
      <c r="G526" s="9"/>
      <c r="H526" s="15"/>
      <c r="I526" s="15"/>
      <c r="J526" s="15"/>
      <c r="K526" s="9"/>
      <c r="L526" s="9"/>
      <c r="M526" s="196"/>
    </row>
    <row r="527" spans="1:13" s="7" customFormat="1" ht="15" customHeight="1" x14ac:dyDescent="0.2">
      <c r="A527" s="15"/>
      <c r="B527" s="15"/>
      <c r="C527" s="9"/>
      <c r="D527" s="9"/>
      <c r="E527" s="9"/>
      <c r="F527" s="9"/>
      <c r="G527" s="9"/>
      <c r="H527" s="15"/>
      <c r="I527" s="15"/>
      <c r="J527" s="15"/>
      <c r="K527" s="9"/>
      <c r="L527" s="9"/>
      <c r="M527" s="196"/>
    </row>
    <row r="528" spans="1:13" s="7" customFormat="1" ht="15" customHeight="1" x14ac:dyDescent="0.2">
      <c r="A528" s="15"/>
      <c r="B528" s="15"/>
      <c r="C528" s="9"/>
      <c r="D528" s="9"/>
      <c r="E528" s="9"/>
      <c r="F528" s="9"/>
      <c r="G528" s="9"/>
      <c r="H528" s="15"/>
      <c r="I528" s="15"/>
      <c r="J528" s="15"/>
      <c r="K528" s="9"/>
      <c r="L528" s="9"/>
      <c r="M528" s="196"/>
    </row>
    <row r="529" spans="1:13" s="7" customFormat="1" ht="15" customHeight="1" x14ac:dyDescent="0.2">
      <c r="A529" s="15"/>
      <c r="B529" s="15"/>
      <c r="C529" s="9"/>
      <c r="D529" s="9"/>
      <c r="E529" s="9"/>
      <c r="F529" s="9"/>
      <c r="G529" s="9"/>
      <c r="H529" s="15"/>
      <c r="I529" s="15"/>
      <c r="J529" s="15"/>
      <c r="K529" s="9"/>
      <c r="L529" s="9"/>
      <c r="M529" s="196"/>
    </row>
    <row r="530" spans="1:13" s="7" customFormat="1" ht="15" customHeight="1" x14ac:dyDescent="0.2">
      <c r="A530" s="15"/>
      <c r="B530" s="15"/>
      <c r="C530" s="9"/>
      <c r="D530" s="9"/>
      <c r="E530" s="9"/>
      <c r="F530" s="9"/>
      <c r="G530" s="9"/>
      <c r="H530" s="15"/>
      <c r="I530" s="15"/>
      <c r="J530" s="15"/>
      <c r="K530" s="9"/>
      <c r="L530" s="9"/>
      <c r="M530" s="196"/>
    </row>
    <row r="531" spans="1:13" s="7" customFormat="1" ht="15" customHeight="1" x14ac:dyDescent="0.2">
      <c r="A531" s="15"/>
      <c r="B531" s="15"/>
      <c r="C531" s="9"/>
      <c r="D531" s="9"/>
      <c r="E531" s="9"/>
      <c r="F531" s="9"/>
      <c r="G531" s="9"/>
      <c r="H531" s="15"/>
      <c r="I531" s="15"/>
      <c r="J531" s="15"/>
      <c r="K531" s="9"/>
      <c r="L531" s="9"/>
      <c r="M531" s="196"/>
    </row>
    <row r="532" spans="1:13" s="7" customFormat="1" ht="15" customHeight="1" x14ac:dyDescent="0.2">
      <c r="A532" s="15"/>
      <c r="B532" s="15"/>
      <c r="C532" s="9"/>
      <c r="D532" s="9"/>
      <c r="E532" s="9"/>
      <c r="F532" s="9"/>
      <c r="G532" s="9"/>
      <c r="H532" s="15"/>
      <c r="I532" s="15"/>
      <c r="J532" s="15"/>
      <c r="K532" s="9"/>
      <c r="L532" s="9"/>
      <c r="M532" s="196"/>
    </row>
    <row r="533" spans="1:13" s="7" customFormat="1" ht="15" customHeight="1" x14ac:dyDescent="0.2">
      <c r="A533" s="15"/>
      <c r="B533" s="15"/>
      <c r="C533" s="9"/>
      <c r="D533" s="9"/>
      <c r="E533" s="9"/>
      <c r="F533" s="9"/>
      <c r="G533" s="9"/>
      <c r="H533" s="15"/>
      <c r="I533" s="15"/>
      <c r="J533" s="15"/>
      <c r="K533" s="9"/>
      <c r="L533" s="9"/>
      <c r="M533" s="196"/>
    </row>
    <row r="534" spans="1:13" s="7" customFormat="1" ht="15" customHeight="1" x14ac:dyDescent="0.2">
      <c r="A534" s="15"/>
      <c r="B534" s="15"/>
      <c r="C534" s="9"/>
      <c r="D534" s="9"/>
      <c r="E534" s="9"/>
      <c r="F534" s="9"/>
      <c r="G534" s="9"/>
      <c r="H534" s="15"/>
      <c r="I534" s="15"/>
      <c r="J534" s="15"/>
      <c r="K534" s="9"/>
      <c r="L534" s="9"/>
      <c r="M534" s="196"/>
    </row>
    <row r="535" spans="1:13" s="7" customFormat="1" ht="15" customHeight="1" x14ac:dyDescent="0.2">
      <c r="A535" s="15"/>
      <c r="B535" s="15"/>
      <c r="C535" s="9"/>
      <c r="D535" s="9"/>
      <c r="E535" s="9"/>
      <c r="F535" s="9"/>
      <c r="G535" s="9"/>
      <c r="H535" s="15"/>
      <c r="I535" s="15"/>
      <c r="J535" s="15"/>
      <c r="K535" s="9"/>
      <c r="L535" s="9"/>
      <c r="M535" s="196"/>
    </row>
    <row r="536" spans="1:13" s="7" customFormat="1" ht="15" customHeight="1" x14ac:dyDescent="0.2">
      <c r="A536" s="15"/>
      <c r="B536" s="15"/>
      <c r="C536" s="9"/>
      <c r="D536" s="9"/>
      <c r="E536" s="9"/>
      <c r="F536" s="9"/>
      <c r="G536" s="9"/>
      <c r="H536" s="15"/>
      <c r="I536" s="15"/>
      <c r="J536" s="15"/>
      <c r="K536" s="9"/>
      <c r="L536" s="9"/>
      <c r="M536" s="196"/>
    </row>
    <row r="537" spans="1:13" s="7" customFormat="1" ht="15" customHeight="1" x14ac:dyDescent="0.2">
      <c r="A537" s="15"/>
      <c r="B537" s="15"/>
      <c r="C537" s="9"/>
      <c r="D537" s="9"/>
      <c r="E537" s="9"/>
      <c r="F537" s="9"/>
      <c r="G537" s="9"/>
      <c r="H537" s="15"/>
      <c r="I537" s="15"/>
      <c r="J537" s="15"/>
      <c r="K537" s="9"/>
      <c r="L537" s="9"/>
      <c r="M537" s="196"/>
    </row>
    <row r="538" spans="1:13" s="7" customFormat="1" ht="15" customHeight="1" x14ac:dyDescent="0.2">
      <c r="A538" s="15"/>
      <c r="B538" s="15"/>
      <c r="C538" s="9"/>
      <c r="D538" s="9"/>
      <c r="E538" s="9"/>
      <c r="F538" s="9"/>
      <c r="G538" s="9"/>
      <c r="H538" s="15"/>
      <c r="I538" s="15"/>
      <c r="J538" s="15"/>
      <c r="K538" s="9"/>
      <c r="L538" s="9"/>
      <c r="M538" s="196"/>
    </row>
    <row r="539" spans="1:13" s="7" customFormat="1" ht="15" customHeight="1" x14ac:dyDescent="0.2">
      <c r="A539" s="15"/>
      <c r="B539" s="15"/>
      <c r="C539" s="9"/>
      <c r="D539" s="9"/>
      <c r="E539" s="9"/>
      <c r="F539" s="9"/>
      <c r="G539" s="9"/>
      <c r="H539" s="15"/>
      <c r="I539" s="15"/>
      <c r="J539" s="15"/>
      <c r="K539" s="9"/>
      <c r="L539" s="9"/>
      <c r="M539" s="196"/>
    </row>
    <row r="540" spans="1:13" s="7" customFormat="1" ht="15" customHeight="1" x14ac:dyDescent="0.2">
      <c r="A540" s="15"/>
      <c r="B540" s="15"/>
      <c r="C540" s="9"/>
      <c r="D540" s="9"/>
      <c r="E540" s="9"/>
      <c r="F540" s="9"/>
      <c r="G540" s="9"/>
      <c r="H540" s="15"/>
      <c r="I540" s="15"/>
      <c r="J540" s="15"/>
      <c r="K540" s="9"/>
      <c r="L540" s="9"/>
      <c r="M540" s="196"/>
    </row>
    <row r="541" spans="1:13" s="7" customFormat="1" ht="15" customHeight="1" x14ac:dyDescent="0.2">
      <c r="A541" s="15"/>
      <c r="B541" s="15"/>
      <c r="C541" s="9"/>
      <c r="D541" s="9"/>
      <c r="E541" s="9"/>
      <c r="F541" s="9"/>
      <c r="G541" s="9"/>
      <c r="H541" s="15"/>
      <c r="I541" s="15"/>
      <c r="J541" s="15"/>
      <c r="K541" s="9"/>
      <c r="L541" s="9"/>
      <c r="M541" s="196"/>
    </row>
    <row r="542" spans="1:13" s="7" customFormat="1" ht="15" customHeight="1" x14ac:dyDescent="0.2">
      <c r="A542" s="15"/>
      <c r="B542" s="15"/>
      <c r="C542" s="9"/>
      <c r="D542" s="9"/>
      <c r="E542" s="9"/>
      <c r="F542" s="9"/>
      <c r="G542" s="9"/>
      <c r="H542" s="15"/>
      <c r="I542" s="15"/>
      <c r="J542" s="15"/>
      <c r="K542" s="9"/>
      <c r="L542" s="9"/>
      <c r="M542" s="196"/>
    </row>
    <row r="543" spans="1:13" s="7" customFormat="1" ht="15" customHeight="1" x14ac:dyDescent="0.2">
      <c r="A543" s="15"/>
      <c r="B543" s="15"/>
      <c r="C543" s="9"/>
      <c r="D543" s="9"/>
      <c r="E543" s="9"/>
      <c r="F543" s="9"/>
      <c r="G543" s="9"/>
      <c r="H543" s="15"/>
      <c r="I543" s="15"/>
      <c r="J543" s="15"/>
      <c r="K543" s="9"/>
      <c r="L543" s="9"/>
      <c r="M543" s="196"/>
    </row>
    <row r="544" spans="1:13" s="7" customFormat="1" ht="15" customHeight="1" x14ac:dyDescent="0.2">
      <c r="A544" s="15"/>
      <c r="B544" s="15"/>
      <c r="C544" s="9"/>
      <c r="D544" s="9"/>
      <c r="E544" s="9"/>
      <c r="F544" s="9"/>
      <c r="G544" s="9"/>
      <c r="H544" s="15"/>
      <c r="I544" s="15"/>
      <c r="J544" s="15"/>
      <c r="K544" s="9"/>
      <c r="L544" s="9"/>
      <c r="M544" s="196"/>
    </row>
    <row r="545" spans="1:13" s="7" customFormat="1" ht="15" customHeight="1" x14ac:dyDescent="0.2">
      <c r="A545" s="15"/>
      <c r="B545" s="15"/>
      <c r="C545" s="9"/>
      <c r="D545" s="9"/>
      <c r="E545" s="9"/>
      <c r="F545" s="9"/>
      <c r="G545" s="9"/>
      <c r="H545" s="15"/>
      <c r="I545" s="15"/>
      <c r="J545" s="15"/>
      <c r="K545" s="9"/>
      <c r="L545" s="9"/>
      <c r="M545" s="196"/>
    </row>
    <row r="546" spans="1:13" s="7" customFormat="1" ht="15" customHeight="1" x14ac:dyDescent="0.2">
      <c r="A546" s="15"/>
      <c r="B546" s="15"/>
      <c r="C546" s="9"/>
      <c r="D546" s="9"/>
      <c r="E546" s="9"/>
      <c r="F546" s="9"/>
      <c r="G546" s="9"/>
      <c r="H546" s="15"/>
      <c r="I546" s="15"/>
      <c r="J546" s="15"/>
      <c r="K546" s="9"/>
      <c r="L546" s="9"/>
      <c r="M546" s="196"/>
    </row>
    <row r="547" spans="1:13" s="7" customFormat="1" ht="15" customHeight="1" x14ac:dyDescent="0.2">
      <c r="A547" s="15"/>
      <c r="B547" s="15"/>
      <c r="C547" s="9"/>
      <c r="D547" s="9"/>
      <c r="E547" s="9"/>
      <c r="F547" s="9"/>
      <c r="G547" s="9"/>
      <c r="H547" s="15"/>
      <c r="I547" s="15"/>
      <c r="J547" s="15"/>
      <c r="K547" s="9"/>
      <c r="L547" s="9"/>
      <c r="M547" s="196"/>
    </row>
    <row r="548" spans="1:13" s="7" customFormat="1" ht="15" customHeight="1" x14ac:dyDescent="0.2">
      <c r="A548" s="15"/>
      <c r="B548" s="15"/>
      <c r="C548" s="9"/>
      <c r="D548" s="9"/>
      <c r="E548" s="9"/>
      <c r="F548" s="9"/>
      <c r="G548" s="9"/>
      <c r="H548" s="15"/>
      <c r="I548" s="15"/>
      <c r="J548" s="15"/>
      <c r="K548" s="9"/>
      <c r="L548" s="9"/>
      <c r="M548" s="196"/>
    </row>
    <row r="549" spans="1:13" s="7" customFormat="1" ht="15" customHeight="1" x14ac:dyDescent="0.2">
      <c r="A549" s="15"/>
      <c r="B549" s="15"/>
      <c r="C549" s="9"/>
      <c r="D549" s="9"/>
      <c r="E549" s="9"/>
      <c r="F549" s="9"/>
      <c r="G549" s="9"/>
      <c r="H549" s="15"/>
      <c r="I549" s="15"/>
      <c r="J549" s="15"/>
      <c r="K549" s="9"/>
      <c r="L549" s="9"/>
      <c r="M549" s="196"/>
    </row>
    <row r="550" spans="1:13" s="7" customFormat="1" ht="15" customHeight="1" x14ac:dyDescent="0.2">
      <c r="A550" s="15"/>
      <c r="B550" s="15"/>
      <c r="C550" s="9"/>
      <c r="D550" s="9"/>
      <c r="E550" s="9"/>
      <c r="F550" s="9"/>
      <c r="G550" s="9"/>
      <c r="H550" s="15"/>
      <c r="I550" s="15"/>
      <c r="J550" s="15"/>
      <c r="K550" s="9"/>
      <c r="L550" s="9"/>
      <c r="M550" s="196"/>
    </row>
    <row r="551" spans="1:13" s="7" customFormat="1" ht="15" customHeight="1" x14ac:dyDescent="0.2">
      <c r="A551" s="15"/>
      <c r="B551" s="15"/>
      <c r="C551" s="9"/>
      <c r="D551" s="9"/>
      <c r="E551" s="9"/>
      <c r="F551" s="9"/>
      <c r="G551" s="9"/>
      <c r="H551" s="15"/>
      <c r="I551" s="15"/>
      <c r="J551" s="15"/>
      <c r="K551" s="9"/>
      <c r="L551" s="9"/>
      <c r="M551" s="196"/>
    </row>
    <row r="552" spans="1:13" s="7" customFormat="1" ht="15" customHeight="1" x14ac:dyDescent="0.2">
      <c r="A552" s="15"/>
      <c r="B552" s="15"/>
      <c r="C552" s="9"/>
      <c r="D552" s="9"/>
      <c r="E552" s="9"/>
      <c r="F552" s="9"/>
      <c r="G552" s="9"/>
      <c r="H552" s="15"/>
      <c r="I552" s="15"/>
      <c r="J552" s="15"/>
      <c r="K552" s="9"/>
      <c r="L552" s="9"/>
      <c r="M552" s="196"/>
    </row>
    <row r="553" spans="1:13" s="7" customFormat="1" ht="15" customHeight="1" x14ac:dyDescent="0.2">
      <c r="A553" s="15"/>
      <c r="B553" s="15"/>
      <c r="C553" s="9"/>
      <c r="D553" s="9"/>
      <c r="E553" s="9"/>
      <c r="F553" s="9"/>
      <c r="G553" s="9"/>
      <c r="H553" s="15"/>
      <c r="I553" s="15"/>
      <c r="J553" s="15"/>
      <c r="K553" s="9"/>
      <c r="L553" s="9"/>
      <c r="M553" s="196"/>
    </row>
    <row r="554" spans="1:13" s="7" customFormat="1" ht="15" customHeight="1" x14ac:dyDescent="0.2">
      <c r="A554" s="15"/>
      <c r="B554" s="15"/>
      <c r="C554" s="9"/>
      <c r="D554" s="9"/>
      <c r="E554" s="9"/>
      <c r="F554" s="9"/>
      <c r="G554" s="9"/>
      <c r="H554" s="15"/>
      <c r="I554" s="15"/>
      <c r="J554" s="15"/>
      <c r="K554" s="9"/>
      <c r="L554" s="9"/>
      <c r="M554" s="196"/>
    </row>
    <row r="555" spans="1:13" s="7" customFormat="1" ht="15" customHeight="1" x14ac:dyDescent="0.2">
      <c r="A555" s="15"/>
      <c r="B555" s="15"/>
      <c r="C555" s="9"/>
      <c r="D555" s="9"/>
      <c r="E555" s="9"/>
      <c r="F555" s="9"/>
      <c r="G555" s="9"/>
      <c r="H555" s="15"/>
      <c r="I555" s="15"/>
      <c r="J555" s="15"/>
      <c r="K555" s="9"/>
      <c r="L555" s="9"/>
      <c r="M555" s="196"/>
    </row>
    <row r="556" spans="1:13" s="7" customFormat="1" ht="15" customHeight="1" x14ac:dyDescent="0.2">
      <c r="A556" s="15"/>
      <c r="B556" s="15"/>
      <c r="C556" s="9"/>
      <c r="D556" s="9"/>
      <c r="E556" s="9"/>
      <c r="F556" s="9"/>
      <c r="G556" s="9"/>
      <c r="H556" s="15"/>
      <c r="I556" s="15"/>
      <c r="J556" s="15"/>
      <c r="K556" s="9"/>
      <c r="L556" s="9"/>
      <c r="M556" s="196"/>
    </row>
    <row r="557" spans="1:13" s="7" customFormat="1" ht="15" customHeight="1" x14ac:dyDescent="0.2">
      <c r="A557" s="15"/>
      <c r="B557" s="15"/>
      <c r="C557" s="9"/>
      <c r="D557" s="9"/>
      <c r="E557" s="9"/>
      <c r="F557" s="9"/>
      <c r="G557" s="9"/>
      <c r="H557" s="15"/>
      <c r="I557" s="15"/>
      <c r="J557" s="15"/>
      <c r="K557" s="9"/>
      <c r="L557" s="9"/>
      <c r="M557" s="196"/>
    </row>
    <row r="558" spans="1:13" s="7" customFormat="1" ht="15" customHeight="1" x14ac:dyDescent="0.2">
      <c r="A558" s="15"/>
      <c r="B558" s="15"/>
      <c r="C558" s="9"/>
      <c r="D558" s="9"/>
      <c r="E558" s="9"/>
      <c r="F558" s="9"/>
      <c r="G558" s="9"/>
      <c r="H558" s="15"/>
      <c r="I558" s="15"/>
      <c r="J558" s="15"/>
      <c r="K558" s="9"/>
      <c r="L558" s="9"/>
      <c r="M558" s="196"/>
    </row>
    <row r="559" spans="1:13" s="7" customFormat="1" ht="15" customHeight="1" x14ac:dyDescent="0.2">
      <c r="A559" s="15"/>
      <c r="B559" s="15"/>
      <c r="C559" s="9"/>
      <c r="D559" s="9"/>
      <c r="E559" s="9"/>
      <c r="F559" s="9"/>
      <c r="G559" s="9"/>
      <c r="H559" s="15"/>
      <c r="I559" s="15"/>
      <c r="J559" s="15"/>
      <c r="K559" s="9"/>
      <c r="L559" s="9"/>
      <c r="M559" s="196"/>
    </row>
    <row r="560" spans="1:13" s="7" customFormat="1" ht="15" customHeight="1" x14ac:dyDescent="0.2">
      <c r="A560" s="15"/>
      <c r="B560" s="15"/>
      <c r="C560" s="9"/>
      <c r="D560" s="9"/>
      <c r="E560" s="9"/>
      <c r="F560" s="9"/>
      <c r="G560" s="9"/>
      <c r="H560" s="15"/>
      <c r="I560" s="15"/>
      <c r="J560" s="15"/>
      <c r="K560" s="9"/>
      <c r="L560" s="9"/>
      <c r="M560" s="196"/>
    </row>
    <row r="561" spans="1:13" s="7" customFormat="1" ht="15" customHeight="1" x14ac:dyDescent="0.2">
      <c r="A561" s="15"/>
      <c r="B561" s="15"/>
      <c r="C561" s="9"/>
      <c r="D561" s="9"/>
      <c r="E561" s="9"/>
      <c r="F561" s="9"/>
      <c r="G561" s="9"/>
      <c r="H561" s="15"/>
      <c r="I561" s="15"/>
      <c r="J561" s="15"/>
      <c r="K561" s="9"/>
      <c r="L561" s="9"/>
      <c r="M561" s="196"/>
    </row>
    <row r="562" spans="1:13" s="7" customFormat="1" ht="15" customHeight="1" x14ac:dyDescent="0.2">
      <c r="A562" s="15"/>
      <c r="B562" s="15"/>
      <c r="C562" s="9"/>
      <c r="D562" s="9"/>
      <c r="E562" s="9"/>
      <c r="F562" s="9"/>
      <c r="G562" s="9"/>
      <c r="H562" s="15"/>
      <c r="I562" s="15"/>
      <c r="J562" s="15"/>
      <c r="K562" s="9"/>
      <c r="L562" s="9"/>
      <c r="M562" s="196"/>
    </row>
    <row r="563" spans="1:13" s="7" customFormat="1" ht="15" customHeight="1" x14ac:dyDescent="0.2">
      <c r="A563" s="15"/>
      <c r="B563" s="15"/>
      <c r="C563" s="9"/>
      <c r="D563" s="9"/>
      <c r="E563" s="9"/>
      <c r="F563" s="9"/>
      <c r="G563" s="9"/>
      <c r="H563" s="15"/>
      <c r="I563" s="15"/>
      <c r="J563" s="15"/>
      <c r="K563" s="9"/>
      <c r="L563" s="9"/>
      <c r="M563" s="196"/>
    </row>
    <row r="564" spans="1:13" s="7" customFormat="1" ht="15" customHeight="1" x14ac:dyDescent="0.2">
      <c r="A564" s="15"/>
      <c r="B564" s="15"/>
      <c r="C564" s="9"/>
      <c r="D564" s="9"/>
      <c r="E564" s="9"/>
      <c r="F564" s="9"/>
      <c r="G564" s="9"/>
      <c r="H564" s="15"/>
      <c r="I564" s="15"/>
      <c r="J564" s="15"/>
      <c r="K564" s="9"/>
      <c r="L564" s="9"/>
      <c r="M564" s="196"/>
    </row>
    <row r="565" spans="1:13" s="7" customFormat="1" ht="15" customHeight="1" x14ac:dyDescent="0.2">
      <c r="A565" s="15"/>
      <c r="B565" s="15"/>
      <c r="C565" s="9"/>
      <c r="D565" s="9"/>
      <c r="E565" s="9"/>
      <c r="F565" s="9"/>
      <c r="G565" s="9"/>
      <c r="H565" s="15"/>
      <c r="I565" s="15"/>
      <c r="J565" s="15"/>
      <c r="K565" s="9"/>
      <c r="L565" s="9"/>
      <c r="M565" s="196"/>
    </row>
    <row r="566" spans="1:13" s="7" customFormat="1" ht="15" customHeight="1" x14ac:dyDescent="0.2">
      <c r="A566" s="15"/>
      <c r="B566" s="15"/>
      <c r="C566" s="9"/>
      <c r="D566" s="9"/>
      <c r="E566" s="9"/>
      <c r="F566" s="9"/>
      <c r="G566" s="9"/>
      <c r="H566" s="15"/>
      <c r="I566" s="15"/>
      <c r="J566" s="15"/>
      <c r="K566" s="9"/>
      <c r="L566" s="9"/>
      <c r="M566" s="196"/>
    </row>
    <row r="567" spans="1:13" s="7" customFormat="1" ht="15" customHeight="1" x14ac:dyDescent="0.2">
      <c r="A567" s="15"/>
      <c r="B567" s="15"/>
      <c r="C567" s="9"/>
      <c r="D567" s="9"/>
      <c r="E567" s="9"/>
      <c r="F567" s="9"/>
      <c r="G567" s="9"/>
      <c r="H567" s="15"/>
      <c r="I567" s="15"/>
      <c r="J567" s="15"/>
      <c r="K567" s="9"/>
      <c r="L567" s="9"/>
      <c r="M567" s="196"/>
    </row>
    <row r="568" spans="1:13" s="7" customFormat="1" ht="15" customHeight="1" x14ac:dyDescent="0.2">
      <c r="A568" s="15"/>
      <c r="B568" s="15"/>
      <c r="C568" s="9"/>
      <c r="D568" s="9"/>
      <c r="E568" s="9"/>
      <c r="F568" s="9"/>
      <c r="G568" s="9"/>
      <c r="H568" s="15"/>
      <c r="I568" s="15"/>
      <c r="J568" s="15"/>
      <c r="K568" s="9"/>
      <c r="L568" s="9"/>
      <c r="M568" s="196"/>
    </row>
    <row r="569" spans="1:13" s="7" customFormat="1" ht="15" customHeight="1" x14ac:dyDescent="0.2">
      <c r="A569" s="15"/>
      <c r="B569" s="15"/>
      <c r="C569" s="9"/>
      <c r="D569" s="9"/>
      <c r="E569" s="9"/>
      <c r="F569" s="9"/>
      <c r="G569" s="9"/>
      <c r="H569" s="15"/>
      <c r="I569" s="15"/>
      <c r="J569" s="15"/>
      <c r="K569" s="9"/>
      <c r="L569" s="9"/>
      <c r="M569" s="196"/>
    </row>
    <row r="570" spans="1:13" s="7" customFormat="1" ht="15" customHeight="1" x14ac:dyDescent="0.2">
      <c r="A570" s="15"/>
      <c r="B570" s="15"/>
      <c r="C570" s="9"/>
      <c r="D570" s="9"/>
      <c r="E570" s="9"/>
      <c r="F570" s="9"/>
      <c r="G570" s="9"/>
      <c r="H570" s="15"/>
      <c r="I570" s="15"/>
      <c r="J570" s="15"/>
      <c r="K570" s="9"/>
      <c r="L570" s="9"/>
      <c r="M570" s="196"/>
    </row>
    <row r="571" spans="1:13" s="7" customFormat="1" ht="15" customHeight="1" x14ac:dyDescent="0.2">
      <c r="A571" s="15"/>
      <c r="B571" s="15"/>
      <c r="C571" s="9"/>
      <c r="D571" s="9"/>
      <c r="E571" s="9"/>
      <c r="F571" s="9"/>
      <c r="G571" s="9"/>
      <c r="H571" s="15"/>
      <c r="I571" s="15"/>
      <c r="J571" s="15"/>
      <c r="K571" s="9"/>
      <c r="L571" s="9"/>
      <c r="M571" s="196"/>
    </row>
    <row r="572" spans="1:13" s="7" customFormat="1" ht="15" customHeight="1" x14ac:dyDescent="0.2">
      <c r="A572" s="15"/>
      <c r="B572" s="15"/>
      <c r="C572" s="9"/>
      <c r="D572" s="9"/>
      <c r="E572" s="9"/>
      <c r="F572" s="9"/>
      <c r="G572" s="9"/>
      <c r="H572" s="15"/>
      <c r="I572" s="15"/>
      <c r="J572" s="15"/>
      <c r="K572" s="9"/>
      <c r="L572" s="9"/>
      <c r="M572" s="196"/>
    </row>
    <row r="573" spans="1:13" s="7" customFormat="1" ht="15" customHeight="1" x14ac:dyDescent="0.2">
      <c r="A573" s="15"/>
      <c r="B573" s="15"/>
      <c r="C573" s="9"/>
      <c r="D573" s="9"/>
      <c r="E573" s="9"/>
      <c r="F573" s="9"/>
      <c r="G573" s="9"/>
      <c r="H573" s="15"/>
      <c r="I573" s="15"/>
      <c r="J573" s="15"/>
      <c r="K573" s="9"/>
      <c r="L573" s="9"/>
      <c r="M573" s="196"/>
    </row>
    <row r="574" spans="1:13" s="7" customFormat="1" ht="15" customHeight="1" x14ac:dyDescent="0.2">
      <c r="A574" s="15"/>
      <c r="B574" s="15"/>
      <c r="C574" s="9"/>
      <c r="D574" s="9"/>
      <c r="E574" s="9"/>
      <c r="F574" s="9"/>
      <c r="G574" s="9"/>
      <c r="H574" s="15"/>
      <c r="I574" s="15"/>
      <c r="J574" s="15"/>
      <c r="K574" s="9"/>
      <c r="L574" s="9"/>
      <c r="M574" s="196"/>
    </row>
    <row r="575" spans="1:13" s="7" customFormat="1" ht="15" customHeight="1" x14ac:dyDescent="0.2">
      <c r="A575" s="15"/>
      <c r="B575" s="15"/>
      <c r="C575" s="9"/>
      <c r="D575" s="9"/>
      <c r="E575" s="9"/>
      <c r="F575" s="9"/>
      <c r="G575" s="9"/>
      <c r="H575" s="15"/>
      <c r="I575" s="15"/>
      <c r="J575" s="15"/>
      <c r="K575" s="9"/>
      <c r="L575" s="9"/>
      <c r="M575" s="196"/>
    </row>
    <row r="576" spans="1:13" s="7" customFormat="1" ht="15" customHeight="1" x14ac:dyDescent="0.2">
      <c r="A576" s="15"/>
      <c r="B576" s="15"/>
      <c r="C576" s="9"/>
      <c r="D576" s="9"/>
      <c r="E576" s="9"/>
      <c r="F576" s="9"/>
      <c r="G576" s="9"/>
      <c r="H576" s="15"/>
      <c r="I576" s="15"/>
      <c r="J576" s="15"/>
      <c r="K576" s="9"/>
      <c r="L576" s="9"/>
      <c r="M576" s="196"/>
    </row>
    <row r="577" spans="1:13" s="7" customFormat="1" ht="15" customHeight="1" x14ac:dyDescent="0.2">
      <c r="A577" s="15"/>
      <c r="B577" s="15"/>
      <c r="C577" s="9"/>
      <c r="D577" s="9"/>
      <c r="E577" s="9"/>
      <c r="F577" s="9"/>
      <c r="G577" s="9"/>
      <c r="H577" s="15"/>
      <c r="I577" s="15"/>
      <c r="J577" s="15"/>
      <c r="K577" s="9"/>
      <c r="L577" s="9"/>
      <c r="M577" s="196"/>
    </row>
    <row r="578" spans="1:13" s="7" customFormat="1" ht="15" customHeight="1" x14ac:dyDescent="0.2">
      <c r="A578" s="15"/>
      <c r="B578" s="15"/>
      <c r="C578" s="9"/>
      <c r="D578" s="9"/>
      <c r="E578" s="9"/>
      <c r="F578" s="9"/>
      <c r="G578" s="9"/>
      <c r="H578" s="15"/>
      <c r="I578" s="15"/>
      <c r="J578" s="15"/>
      <c r="K578" s="9"/>
      <c r="L578" s="9"/>
      <c r="M578" s="196"/>
    </row>
    <row r="579" spans="1:13" s="7" customFormat="1" ht="15" customHeight="1" x14ac:dyDescent="0.2">
      <c r="A579" s="15"/>
      <c r="B579" s="15"/>
      <c r="C579" s="9"/>
      <c r="D579" s="9"/>
      <c r="E579" s="9"/>
      <c r="F579" s="9"/>
      <c r="G579" s="9"/>
      <c r="H579" s="15"/>
      <c r="I579" s="15"/>
      <c r="J579" s="15"/>
      <c r="K579" s="9"/>
      <c r="L579" s="9"/>
      <c r="M579" s="196"/>
    </row>
    <row r="580" spans="1:13" s="7" customFormat="1" ht="15" customHeight="1" x14ac:dyDescent="0.2">
      <c r="A580" s="15"/>
      <c r="B580" s="15"/>
      <c r="C580" s="9"/>
      <c r="D580" s="9"/>
      <c r="E580" s="9"/>
      <c r="F580" s="9"/>
      <c r="G580" s="9"/>
      <c r="H580" s="15"/>
      <c r="I580" s="15"/>
      <c r="J580" s="15"/>
      <c r="K580" s="9"/>
      <c r="L580" s="9"/>
      <c r="M580" s="196"/>
    </row>
    <row r="581" spans="1:13" s="7" customFormat="1" ht="15" customHeight="1" x14ac:dyDescent="0.2">
      <c r="A581" s="15"/>
      <c r="B581" s="15"/>
      <c r="C581" s="9"/>
      <c r="D581" s="9"/>
      <c r="E581" s="9"/>
      <c r="F581" s="9"/>
      <c r="G581" s="9"/>
      <c r="H581" s="15"/>
      <c r="I581" s="15"/>
      <c r="J581" s="15"/>
      <c r="K581" s="9"/>
      <c r="L581" s="9"/>
      <c r="M581" s="196"/>
    </row>
    <row r="582" spans="1:13" s="7" customFormat="1" ht="15" customHeight="1" x14ac:dyDescent="0.2">
      <c r="A582" s="15"/>
      <c r="B582" s="15"/>
      <c r="C582" s="9"/>
      <c r="D582" s="9"/>
      <c r="E582" s="9"/>
      <c r="F582" s="9"/>
      <c r="G582" s="9"/>
      <c r="H582" s="15"/>
      <c r="I582" s="15"/>
      <c r="J582" s="15"/>
      <c r="K582" s="9"/>
      <c r="L582" s="9"/>
      <c r="M582" s="196"/>
    </row>
    <row r="583" spans="1:13" s="7" customFormat="1" ht="15" customHeight="1" x14ac:dyDescent="0.2">
      <c r="A583" s="15"/>
      <c r="B583" s="15"/>
      <c r="C583" s="9"/>
      <c r="D583" s="9"/>
      <c r="E583" s="9"/>
      <c r="F583" s="9"/>
      <c r="G583" s="9"/>
      <c r="H583" s="15"/>
      <c r="I583" s="15"/>
      <c r="J583" s="15"/>
      <c r="K583" s="9"/>
      <c r="L583" s="9"/>
      <c r="M583" s="196"/>
    </row>
    <row r="584" spans="1:13" s="7" customFormat="1" ht="15" customHeight="1" x14ac:dyDescent="0.2">
      <c r="A584" s="15"/>
      <c r="B584" s="15"/>
      <c r="C584" s="9"/>
      <c r="D584" s="9"/>
      <c r="E584" s="9"/>
      <c r="F584" s="9"/>
      <c r="G584" s="9"/>
      <c r="H584" s="15"/>
      <c r="I584" s="15"/>
      <c r="J584" s="15"/>
      <c r="K584" s="9"/>
      <c r="L584" s="9"/>
      <c r="M584" s="196"/>
    </row>
    <row r="585" spans="1:13" s="7" customFormat="1" ht="15" customHeight="1" x14ac:dyDescent="0.2">
      <c r="A585" s="15"/>
      <c r="B585" s="15"/>
      <c r="C585" s="9"/>
      <c r="D585" s="9"/>
      <c r="E585" s="9"/>
      <c r="F585" s="9"/>
      <c r="G585" s="9"/>
      <c r="H585" s="15"/>
      <c r="I585" s="15"/>
      <c r="J585" s="15"/>
      <c r="K585" s="9"/>
      <c r="L585" s="9"/>
      <c r="M585" s="196"/>
    </row>
    <row r="586" spans="1:13" s="7" customFormat="1" ht="15" customHeight="1" x14ac:dyDescent="0.2">
      <c r="A586" s="15"/>
      <c r="B586" s="15"/>
      <c r="C586" s="9"/>
      <c r="D586" s="9"/>
      <c r="E586" s="9"/>
      <c r="F586" s="9"/>
      <c r="G586" s="9"/>
      <c r="H586" s="15"/>
      <c r="I586" s="15"/>
      <c r="J586" s="15"/>
      <c r="K586" s="9"/>
      <c r="L586" s="9"/>
      <c r="M586" s="196"/>
    </row>
    <row r="587" spans="1:13" s="7" customFormat="1" ht="15" customHeight="1" x14ac:dyDescent="0.2">
      <c r="A587" s="15"/>
      <c r="B587" s="15"/>
      <c r="C587" s="9"/>
      <c r="D587" s="9"/>
      <c r="E587" s="9"/>
      <c r="F587" s="9"/>
      <c r="G587" s="9"/>
      <c r="H587" s="15"/>
      <c r="I587" s="15"/>
      <c r="J587" s="15"/>
      <c r="K587" s="9"/>
      <c r="L587" s="9"/>
      <c r="M587" s="196"/>
    </row>
    <row r="588" spans="1:13" s="7" customFormat="1" ht="15" customHeight="1" x14ac:dyDescent="0.2">
      <c r="A588" s="15"/>
      <c r="B588" s="15"/>
      <c r="C588" s="9"/>
      <c r="D588" s="9"/>
      <c r="E588" s="9"/>
      <c r="F588" s="9"/>
      <c r="G588" s="9"/>
      <c r="H588" s="15"/>
      <c r="I588" s="15"/>
      <c r="J588" s="15"/>
      <c r="K588" s="9"/>
      <c r="L588" s="9"/>
      <c r="M588" s="196"/>
    </row>
    <row r="589" spans="1:13" s="7" customFormat="1" ht="15" customHeight="1" x14ac:dyDescent="0.2">
      <c r="A589" s="15"/>
      <c r="B589" s="15"/>
      <c r="C589" s="9"/>
      <c r="D589" s="9"/>
      <c r="E589" s="9"/>
      <c r="F589" s="9"/>
      <c r="G589" s="9"/>
      <c r="H589" s="15"/>
      <c r="I589" s="15"/>
      <c r="J589" s="15"/>
      <c r="K589" s="9"/>
      <c r="L589" s="9"/>
      <c r="M589" s="196"/>
    </row>
    <row r="590" spans="1:13" s="7" customFormat="1" ht="15" customHeight="1" x14ac:dyDescent="0.2">
      <c r="A590" s="15"/>
      <c r="B590" s="15"/>
      <c r="C590" s="9"/>
      <c r="D590" s="9"/>
      <c r="E590" s="9"/>
      <c r="F590" s="9"/>
      <c r="G590" s="9"/>
      <c r="H590" s="15"/>
      <c r="I590" s="15"/>
      <c r="J590" s="15"/>
      <c r="K590" s="9"/>
      <c r="L590" s="9"/>
      <c r="M590" s="196"/>
    </row>
    <row r="591" spans="1:13" s="7" customFormat="1" ht="15" customHeight="1" x14ac:dyDescent="0.2">
      <c r="A591" s="15"/>
      <c r="B591" s="15"/>
      <c r="C591" s="9"/>
      <c r="D591" s="9"/>
      <c r="E591" s="9"/>
      <c r="F591" s="9"/>
      <c r="G591" s="9"/>
      <c r="H591" s="15"/>
      <c r="I591" s="15"/>
      <c r="J591" s="15"/>
      <c r="K591" s="9"/>
      <c r="L591" s="9"/>
      <c r="M591" s="196"/>
    </row>
    <row r="592" spans="1:13" s="7" customFormat="1" ht="15" customHeight="1" x14ac:dyDescent="0.2">
      <c r="A592" s="15"/>
      <c r="B592" s="15"/>
      <c r="C592" s="9"/>
      <c r="D592" s="9"/>
      <c r="E592" s="9"/>
      <c r="F592" s="9"/>
      <c r="G592" s="9"/>
      <c r="H592" s="15"/>
      <c r="I592" s="15"/>
      <c r="J592" s="15"/>
      <c r="K592" s="9"/>
      <c r="L592" s="9"/>
      <c r="M592" s="196"/>
    </row>
    <row r="593" spans="1:13" s="7" customFormat="1" ht="15" customHeight="1" x14ac:dyDescent="0.2">
      <c r="A593" s="15"/>
      <c r="B593" s="15"/>
      <c r="C593" s="9"/>
      <c r="D593" s="9"/>
      <c r="E593" s="9"/>
      <c r="F593" s="9"/>
      <c r="G593" s="9"/>
      <c r="H593" s="15"/>
      <c r="I593" s="15"/>
      <c r="J593" s="15"/>
      <c r="K593" s="9"/>
      <c r="L593" s="9"/>
      <c r="M593" s="196"/>
    </row>
    <row r="594" spans="1:13" s="7" customFormat="1" ht="15" customHeight="1" x14ac:dyDescent="0.2">
      <c r="A594" s="15"/>
      <c r="B594" s="15"/>
      <c r="C594" s="9"/>
      <c r="D594" s="9"/>
      <c r="E594" s="9"/>
      <c r="F594" s="9"/>
      <c r="G594" s="9"/>
      <c r="H594" s="15"/>
      <c r="I594" s="15"/>
      <c r="J594" s="15"/>
      <c r="K594" s="9"/>
      <c r="L594" s="9"/>
      <c r="M594" s="196"/>
    </row>
    <row r="595" spans="1:13" s="7" customFormat="1" ht="15" customHeight="1" x14ac:dyDescent="0.2">
      <c r="A595" s="15"/>
      <c r="B595" s="15"/>
      <c r="C595" s="9"/>
      <c r="D595" s="9"/>
      <c r="E595" s="9"/>
      <c r="F595" s="9"/>
      <c r="G595" s="9"/>
      <c r="H595" s="15"/>
      <c r="I595" s="15"/>
      <c r="J595" s="15"/>
      <c r="K595" s="9"/>
      <c r="L595" s="9"/>
      <c r="M595" s="196"/>
    </row>
    <row r="596" spans="1:13" s="7" customFormat="1" ht="15" customHeight="1" x14ac:dyDescent="0.2">
      <c r="A596" s="15"/>
      <c r="B596" s="15"/>
      <c r="C596" s="9"/>
      <c r="D596" s="9"/>
      <c r="E596" s="9"/>
      <c r="F596" s="9"/>
      <c r="G596" s="9"/>
      <c r="H596" s="15"/>
      <c r="I596" s="15"/>
      <c r="J596" s="15"/>
      <c r="K596" s="9"/>
      <c r="L596" s="9"/>
      <c r="M596" s="196"/>
    </row>
    <row r="597" spans="1:13" s="7" customFormat="1" ht="15" customHeight="1" x14ac:dyDescent="0.2">
      <c r="A597" s="15"/>
      <c r="B597" s="15"/>
      <c r="C597" s="9"/>
      <c r="D597" s="9"/>
      <c r="E597" s="9"/>
      <c r="F597" s="9"/>
      <c r="G597" s="9"/>
      <c r="H597" s="15"/>
      <c r="I597" s="15"/>
      <c r="J597" s="15"/>
      <c r="K597" s="9"/>
      <c r="L597" s="9"/>
      <c r="M597" s="196"/>
    </row>
    <row r="598" spans="1:13" s="7" customFormat="1" ht="15" customHeight="1" x14ac:dyDescent="0.2">
      <c r="A598" s="15"/>
      <c r="B598" s="15"/>
      <c r="C598" s="9"/>
      <c r="D598" s="9"/>
      <c r="E598" s="9"/>
      <c r="F598" s="9"/>
      <c r="G598" s="9"/>
      <c r="H598" s="15"/>
      <c r="I598" s="15"/>
      <c r="J598" s="15"/>
      <c r="K598" s="9"/>
      <c r="L598" s="9"/>
      <c r="M598" s="196"/>
    </row>
    <row r="599" spans="1:13" s="7" customFormat="1" ht="15" customHeight="1" x14ac:dyDescent="0.2">
      <c r="A599" s="15"/>
      <c r="B599" s="15"/>
      <c r="C599" s="9"/>
      <c r="D599" s="9"/>
      <c r="E599" s="9"/>
      <c r="F599" s="9"/>
      <c r="G599" s="9"/>
      <c r="H599" s="15"/>
      <c r="I599" s="15"/>
      <c r="J599" s="15"/>
      <c r="K599" s="9"/>
      <c r="L599" s="9"/>
      <c r="M599" s="196"/>
    </row>
    <row r="600" spans="1:13" s="7" customFormat="1" ht="15" customHeight="1" x14ac:dyDescent="0.2">
      <c r="A600" s="15"/>
      <c r="B600" s="15"/>
      <c r="C600" s="9"/>
      <c r="D600" s="9"/>
      <c r="E600" s="9"/>
      <c r="F600" s="9"/>
      <c r="G600" s="9"/>
      <c r="H600" s="15"/>
      <c r="I600" s="15"/>
      <c r="J600" s="15"/>
      <c r="K600" s="9"/>
      <c r="L600" s="9"/>
      <c r="M600" s="196"/>
    </row>
    <row r="601" spans="1:13" s="7" customFormat="1" ht="15" customHeight="1" x14ac:dyDescent="0.2">
      <c r="A601" s="15"/>
      <c r="B601" s="15"/>
      <c r="C601" s="9"/>
      <c r="D601" s="9"/>
      <c r="E601" s="9"/>
      <c r="F601" s="9"/>
      <c r="G601" s="9"/>
      <c r="H601" s="15"/>
      <c r="I601" s="15"/>
      <c r="J601" s="15"/>
      <c r="K601" s="9"/>
      <c r="L601" s="9"/>
      <c r="M601" s="196"/>
    </row>
    <row r="602" spans="1:13" s="7" customFormat="1" ht="15" customHeight="1" x14ac:dyDescent="0.2">
      <c r="A602" s="15"/>
      <c r="B602" s="15"/>
      <c r="C602" s="9"/>
      <c r="D602" s="9"/>
      <c r="E602" s="9"/>
      <c r="F602" s="9"/>
      <c r="G602" s="9"/>
      <c r="H602" s="15"/>
      <c r="I602" s="15"/>
      <c r="J602" s="15"/>
      <c r="K602" s="9"/>
      <c r="L602" s="9"/>
      <c r="M602" s="196"/>
    </row>
    <row r="603" spans="1:13" s="7" customFormat="1" ht="15" customHeight="1" x14ac:dyDescent="0.2">
      <c r="A603" s="15"/>
      <c r="B603" s="15"/>
      <c r="C603" s="9"/>
      <c r="D603" s="9"/>
      <c r="E603" s="9"/>
      <c r="F603" s="9"/>
      <c r="G603" s="9"/>
      <c r="H603" s="15"/>
      <c r="I603" s="15"/>
      <c r="J603" s="15"/>
      <c r="K603" s="9"/>
      <c r="L603" s="9"/>
      <c r="M603" s="196"/>
    </row>
    <row r="604" spans="1:13" s="7" customFormat="1" ht="15" customHeight="1" x14ac:dyDescent="0.2">
      <c r="A604" s="15"/>
      <c r="B604" s="15"/>
      <c r="C604" s="9"/>
      <c r="D604" s="9"/>
      <c r="E604" s="9"/>
      <c r="F604" s="9"/>
      <c r="G604" s="9"/>
      <c r="H604" s="15"/>
      <c r="I604" s="15"/>
      <c r="J604" s="15"/>
      <c r="K604" s="9"/>
      <c r="L604" s="9"/>
      <c r="M604" s="196"/>
    </row>
    <row r="605" spans="1:13" s="7" customFormat="1" ht="15" customHeight="1" x14ac:dyDescent="0.2">
      <c r="A605" s="15"/>
      <c r="B605" s="15"/>
      <c r="C605" s="9"/>
      <c r="D605" s="9"/>
      <c r="E605" s="9"/>
      <c r="F605" s="9"/>
      <c r="G605" s="9"/>
      <c r="H605" s="15"/>
      <c r="I605" s="15"/>
      <c r="J605" s="15"/>
      <c r="K605" s="9"/>
      <c r="L605" s="9"/>
      <c r="M605" s="196"/>
    </row>
    <row r="606" spans="1:13" s="7" customFormat="1" ht="15" customHeight="1" x14ac:dyDescent="0.2">
      <c r="A606" s="15"/>
      <c r="B606" s="15"/>
      <c r="C606" s="9"/>
      <c r="D606" s="9"/>
      <c r="E606" s="9"/>
      <c r="F606" s="9"/>
      <c r="G606" s="9"/>
      <c r="H606" s="15"/>
      <c r="I606" s="15"/>
      <c r="J606" s="15"/>
      <c r="K606" s="9"/>
      <c r="L606" s="9"/>
      <c r="M606" s="196"/>
    </row>
    <row r="607" spans="1:13" s="7" customFormat="1" ht="15" customHeight="1" x14ac:dyDescent="0.2">
      <c r="A607" s="15"/>
      <c r="B607" s="15"/>
      <c r="C607" s="9"/>
      <c r="D607" s="9"/>
      <c r="E607" s="9"/>
      <c r="F607" s="9"/>
      <c r="G607" s="9"/>
      <c r="H607" s="15"/>
      <c r="I607" s="15"/>
      <c r="J607" s="15"/>
      <c r="K607" s="9"/>
      <c r="L607" s="9"/>
      <c r="M607" s="196"/>
    </row>
    <row r="608" spans="1:13" s="7" customFormat="1" ht="15" customHeight="1" x14ac:dyDescent="0.2">
      <c r="A608" s="15"/>
      <c r="B608" s="15"/>
      <c r="C608" s="9"/>
      <c r="D608" s="9"/>
      <c r="E608" s="9"/>
      <c r="F608" s="9"/>
      <c r="G608" s="9"/>
      <c r="H608" s="15"/>
      <c r="I608" s="15"/>
      <c r="J608" s="15"/>
      <c r="K608" s="9"/>
      <c r="L608" s="9"/>
      <c r="M608" s="196"/>
    </row>
    <row r="609" spans="1:13" s="7" customFormat="1" ht="15" customHeight="1" x14ac:dyDescent="0.2">
      <c r="A609" s="15"/>
      <c r="B609" s="15"/>
      <c r="C609" s="9"/>
      <c r="D609" s="9"/>
      <c r="E609" s="9"/>
      <c r="F609" s="9"/>
      <c r="G609" s="9"/>
      <c r="H609" s="15"/>
      <c r="I609" s="15"/>
      <c r="J609" s="15"/>
      <c r="K609" s="9"/>
      <c r="L609" s="9"/>
      <c r="M609" s="196"/>
    </row>
    <row r="610" spans="1:13" s="7" customFormat="1" ht="15" customHeight="1" x14ac:dyDescent="0.2">
      <c r="A610" s="15"/>
      <c r="B610" s="15"/>
      <c r="C610" s="9"/>
      <c r="D610" s="9"/>
      <c r="E610" s="9"/>
      <c r="F610" s="9"/>
      <c r="G610" s="9"/>
      <c r="H610" s="15"/>
      <c r="I610" s="15"/>
      <c r="J610" s="15"/>
      <c r="K610" s="9"/>
      <c r="L610" s="9"/>
      <c r="M610" s="196"/>
    </row>
    <row r="611" spans="1:13" s="7" customFormat="1" ht="15" customHeight="1" x14ac:dyDescent="0.2">
      <c r="A611" s="15"/>
      <c r="B611" s="15"/>
      <c r="C611" s="9"/>
      <c r="D611" s="9"/>
      <c r="E611" s="9"/>
      <c r="F611" s="9"/>
      <c r="G611" s="9"/>
      <c r="H611" s="15"/>
      <c r="I611" s="15"/>
      <c r="J611" s="15"/>
      <c r="K611" s="9"/>
      <c r="L611" s="9"/>
      <c r="M611" s="196"/>
    </row>
    <row r="612" spans="1:13" s="7" customFormat="1" ht="15" customHeight="1" x14ac:dyDescent="0.2">
      <c r="A612" s="15"/>
      <c r="B612" s="15"/>
      <c r="C612" s="9"/>
      <c r="D612" s="9"/>
      <c r="E612" s="9"/>
      <c r="F612" s="9"/>
      <c r="G612" s="9"/>
      <c r="H612" s="15"/>
      <c r="I612" s="15"/>
      <c r="J612" s="15"/>
      <c r="K612" s="9"/>
      <c r="L612" s="9"/>
      <c r="M612" s="196"/>
    </row>
    <row r="613" spans="1:13" s="7" customFormat="1" ht="15" customHeight="1" x14ac:dyDescent="0.2">
      <c r="A613" s="15"/>
      <c r="B613" s="15"/>
      <c r="C613" s="9"/>
      <c r="D613" s="9"/>
      <c r="E613" s="9"/>
      <c r="F613" s="9"/>
      <c r="G613" s="9"/>
      <c r="H613" s="15"/>
      <c r="I613" s="15"/>
      <c r="J613" s="15"/>
      <c r="K613" s="9"/>
      <c r="L613" s="9"/>
      <c r="M613" s="196"/>
    </row>
    <row r="614" spans="1:13" s="7" customFormat="1" ht="15" customHeight="1" x14ac:dyDescent="0.2">
      <c r="A614" s="15"/>
      <c r="B614" s="15"/>
      <c r="C614" s="9"/>
      <c r="D614" s="9"/>
      <c r="E614" s="9"/>
      <c r="F614" s="9"/>
      <c r="G614" s="9"/>
      <c r="H614" s="15"/>
      <c r="I614" s="15"/>
      <c r="J614" s="15"/>
      <c r="K614" s="9"/>
      <c r="L614" s="9"/>
      <c r="M614" s="196"/>
    </row>
    <row r="615" spans="1:13" s="7" customFormat="1" ht="15" customHeight="1" x14ac:dyDescent="0.2">
      <c r="A615" s="15"/>
      <c r="B615" s="15"/>
      <c r="C615" s="9"/>
      <c r="D615" s="9"/>
      <c r="E615" s="9"/>
      <c r="F615" s="9"/>
      <c r="G615" s="9"/>
      <c r="H615" s="15"/>
      <c r="I615" s="15"/>
      <c r="J615" s="15"/>
      <c r="K615" s="9"/>
      <c r="L615" s="9"/>
      <c r="M615" s="196"/>
    </row>
    <row r="616" spans="1:13" s="7" customFormat="1" ht="15" customHeight="1" x14ac:dyDescent="0.2">
      <c r="A616" s="15"/>
      <c r="B616" s="15"/>
      <c r="C616" s="9"/>
      <c r="D616" s="9"/>
      <c r="E616" s="9"/>
      <c r="F616" s="9"/>
      <c r="G616" s="9"/>
      <c r="H616" s="15"/>
      <c r="I616" s="15"/>
      <c r="J616" s="15"/>
      <c r="K616" s="9"/>
      <c r="L616" s="9"/>
      <c r="M616" s="196"/>
    </row>
    <row r="617" spans="1:13" s="7" customFormat="1" ht="15" customHeight="1" x14ac:dyDescent="0.2">
      <c r="A617" s="15"/>
      <c r="B617" s="15"/>
      <c r="C617" s="9"/>
      <c r="D617" s="9"/>
      <c r="E617" s="9"/>
      <c r="F617" s="9"/>
      <c r="G617" s="9"/>
      <c r="H617" s="15"/>
      <c r="I617" s="15"/>
      <c r="J617" s="15"/>
      <c r="K617" s="9"/>
      <c r="L617" s="9"/>
      <c r="M617" s="196"/>
    </row>
    <row r="618" spans="1:13" s="7" customFormat="1" ht="15" customHeight="1" x14ac:dyDescent="0.2">
      <c r="A618" s="15"/>
      <c r="B618" s="15"/>
      <c r="C618" s="9"/>
      <c r="D618" s="9"/>
      <c r="E618" s="9"/>
      <c r="F618" s="9"/>
      <c r="G618" s="9"/>
      <c r="H618" s="15"/>
      <c r="I618" s="15"/>
      <c r="J618" s="15"/>
      <c r="K618" s="9"/>
      <c r="L618" s="9"/>
      <c r="M618" s="196"/>
    </row>
    <row r="619" spans="1:13" s="7" customFormat="1" ht="15" customHeight="1" x14ac:dyDescent="0.2">
      <c r="A619" s="15"/>
      <c r="B619" s="15"/>
      <c r="C619" s="9"/>
      <c r="D619" s="9"/>
      <c r="E619" s="9"/>
      <c r="F619" s="9"/>
      <c r="G619" s="9"/>
      <c r="H619" s="15"/>
      <c r="I619" s="15"/>
      <c r="J619" s="15"/>
      <c r="K619" s="9"/>
      <c r="L619" s="9"/>
      <c r="M619" s="196"/>
    </row>
    <row r="620" spans="1:13" s="7" customFormat="1" ht="15" customHeight="1" x14ac:dyDescent="0.2">
      <c r="A620" s="15"/>
      <c r="B620" s="15"/>
      <c r="C620" s="9"/>
      <c r="D620" s="9"/>
      <c r="E620" s="9"/>
      <c r="F620" s="9"/>
      <c r="G620" s="9"/>
      <c r="H620" s="15"/>
      <c r="I620" s="15"/>
      <c r="J620" s="15"/>
      <c r="K620" s="9"/>
      <c r="L620" s="9"/>
      <c r="M620" s="196"/>
    </row>
    <row r="621" spans="1:13" s="7" customFormat="1" ht="15" customHeight="1" x14ac:dyDescent="0.2">
      <c r="A621" s="15"/>
      <c r="B621" s="15"/>
      <c r="C621" s="9"/>
      <c r="D621" s="9"/>
      <c r="E621" s="9"/>
      <c r="F621" s="9"/>
      <c r="G621" s="9"/>
      <c r="H621" s="15"/>
      <c r="I621" s="15"/>
      <c r="J621" s="15"/>
      <c r="K621" s="9"/>
      <c r="L621" s="9"/>
      <c r="M621" s="196"/>
    </row>
    <row r="622" spans="1:13" s="7" customFormat="1" ht="15" customHeight="1" x14ac:dyDescent="0.2">
      <c r="A622" s="15"/>
      <c r="B622" s="15"/>
      <c r="C622" s="9"/>
      <c r="D622" s="9"/>
      <c r="E622" s="9"/>
      <c r="F622" s="9"/>
      <c r="G622" s="9"/>
      <c r="H622" s="15"/>
      <c r="I622" s="15"/>
      <c r="J622" s="15"/>
      <c r="K622" s="9"/>
      <c r="L622" s="9"/>
      <c r="M622" s="196"/>
    </row>
    <row r="623" spans="1:13" s="7" customFormat="1" ht="15" customHeight="1" x14ac:dyDescent="0.2">
      <c r="A623" s="15"/>
      <c r="B623" s="15"/>
      <c r="C623" s="9"/>
      <c r="D623" s="9"/>
      <c r="E623" s="9"/>
      <c r="F623" s="9"/>
      <c r="G623" s="9"/>
      <c r="H623" s="15"/>
      <c r="I623" s="15"/>
      <c r="J623" s="15"/>
      <c r="K623" s="9"/>
      <c r="L623" s="9"/>
      <c r="M623" s="196"/>
    </row>
    <row r="624" spans="1:13" s="7" customFormat="1" ht="15" customHeight="1" x14ac:dyDescent="0.2">
      <c r="A624" s="15"/>
      <c r="B624" s="15"/>
      <c r="C624" s="9"/>
      <c r="D624" s="9"/>
      <c r="E624" s="9"/>
      <c r="F624" s="9"/>
      <c r="G624" s="9"/>
      <c r="H624" s="15"/>
      <c r="I624" s="15"/>
      <c r="J624" s="15"/>
      <c r="K624" s="9"/>
      <c r="L624" s="9"/>
      <c r="M624" s="196"/>
    </row>
    <row r="625" spans="1:13" s="7" customFormat="1" ht="15" customHeight="1" x14ac:dyDescent="0.2">
      <c r="A625" s="15"/>
      <c r="B625" s="15"/>
      <c r="C625" s="9"/>
      <c r="D625" s="9"/>
      <c r="E625" s="9"/>
      <c r="F625" s="9"/>
      <c r="G625" s="9"/>
      <c r="H625" s="15"/>
      <c r="I625" s="15"/>
      <c r="J625" s="15"/>
      <c r="K625" s="9"/>
      <c r="L625" s="9"/>
      <c r="M625" s="196"/>
    </row>
    <row r="626" spans="1:13" s="7" customFormat="1" ht="15" customHeight="1" x14ac:dyDescent="0.2">
      <c r="A626" s="15"/>
      <c r="B626" s="15"/>
      <c r="C626" s="9"/>
      <c r="D626" s="9"/>
      <c r="E626" s="9"/>
      <c r="F626" s="9"/>
      <c r="G626" s="9"/>
      <c r="H626" s="15"/>
      <c r="I626" s="15"/>
      <c r="J626" s="15"/>
      <c r="K626" s="9"/>
      <c r="L626" s="9"/>
      <c r="M626" s="196"/>
    </row>
    <row r="627" spans="1:13" s="7" customFormat="1" ht="15" customHeight="1" x14ac:dyDescent="0.2">
      <c r="A627" s="15"/>
      <c r="B627" s="15"/>
      <c r="C627" s="9"/>
      <c r="D627" s="9"/>
      <c r="E627" s="9"/>
      <c r="F627" s="9"/>
      <c r="G627" s="9"/>
      <c r="H627" s="15"/>
      <c r="I627" s="15"/>
      <c r="J627" s="15"/>
      <c r="K627" s="9"/>
      <c r="L627" s="9"/>
      <c r="M627" s="196"/>
    </row>
    <row r="628" spans="1:13" s="7" customFormat="1" ht="15" customHeight="1" x14ac:dyDescent="0.2">
      <c r="A628" s="15"/>
      <c r="B628" s="15"/>
      <c r="C628" s="9"/>
      <c r="D628" s="9"/>
      <c r="E628" s="9"/>
      <c r="F628" s="9"/>
      <c r="G628" s="9"/>
      <c r="H628" s="15"/>
      <c r="I628" s="15"/>
      <c r="J628" s="15"/>
      <c r="K628" s="9"/>
      <c r="L628" s="9"/>
      <c r="M628" s="196"/>
    </row>
    <row r="629" spans="1:13" s="7" customFormat="1" ht="15" customHeight="1" x14ac:dyDescent="0.2">
      <c r="A629" s="15"/>
      <c r="B629" s="15"/>
      <c r="C629" s="9"/>
      <c r="D629" s="9"/>
      <c r="E629" s="9"/>
      <c r="F629" s="9"/>
      <c r="G629" s="9"/>
      <c r="H629" s="15"/>
      <c r="I629" s="15"/>
      <c r="J629" s="15"/>
      <c r="K629" s="9"/>
      <c r="L629" s="9"/>
      <c r="M629" s="196"/>
    </row>
    <row r="630" spans="1:13" s="7" customFormat="1" ht="15" customHeight="1" x14ac:dyDescent="0.2">
      <c r="A630" s="15"/>
      <c r="B630" s="15"/>
      <c r="C630" s="9"/>
      <c r="D630" s="9"/>
      <c r="E630" s="9"/>
      <c r="F630" s="9"/>
      <c r="G630" s="9"/>
      <c r="H630" s="15"/>
      <c r="I630" s="15"/>
      <c r="J630" s="15"/>
      <c r="K630" s="9"/>
      <c r="L630" s="9"/>
      <c r="M630" s="196"/>
    </row>
    <row r="631" spans="1:13" s="7" customFormat="1" ht="15" customHeight="1" x14ac:dyDescent="0.2">
      <c r="A631" s="15"/>
      <c r="B631" s="15"/>
      <c r="C631" s="9"/>
      <c r="D631" s="9"/>
      <c r="E631" s="9"/>
      <c r="F631" s="9"/>
      <c r="G631" s="9"/>
      <c r="H631" s="15"/>
      <c r="I631" s="15"/>
      <c r="J631" s="15"/>
      <c r="K631" s="9"/>
      <c r="L631" s="9"/>
      <c r="M631" s="196"/>
    </row>
    <row r="632" spans="1:13" s="7" customFormat="1" ht="15" customHeight="1" x14ac:dyDescent="0.2">
      <c r="A632" s="15"/>
      <c r="B632" s="15"/>
      <c r="C632" s="9"/>
      <c r="D632" s="9"/>
      <c r="E632" s="9"/>
      <c r="F632" s="9"/>
      <c r="G632" s="9"/>
      <c r="H632" s="15"/>
      <c r="I632" s="15"/>
      <c r="J632" s="15"/>
      <c r="K632" s="9"/>
      <c r="L632" s="9"/>
      <c r="M632" s="196"/>
    </row>
    <row r="633" spans="1:13" s="7" customFormat="1" ht="15" customHeight="1" x14ac:dyDescent="0.2">
      <c r="A633" s="15"/>
      <c r="B633" s="15"/>
      <c r="C633" s="9"/>
      <c r="D633" s="9"/>
      <c r="E633" s="9"/>
      <c r="F633" s="9"/>
      <c r="G633" s="9"/>
      <c r="H633" s="15"/>
      <c r="I633" s="15"/>
      <c r="J633" s="15"/>
      <c r="K633" s="9"/>
      <c r="L633" s="9"/>
      <c r="M633" s="196"/>
    </row>
    <row r="634" spans="1:13" s="7" customFormat="1" ht="15" customHeight="1" x14ac:dyDescent="0.2">
      <c r="A634" s="15"/>
      <c r="B634" s="15"/>
      <c r="C634" s="9"/>
      <c r="D634" s="9"/>
      <c r="E634" s="9"/>
      <c r="F634" s="9"/>
      <c r="G634" s="9"/>
      <c r="H634" s="15"/>
      <c r="I634" s="15"/>
      <c r="J634" s="15"/>
      <c r="K634" s="9"/>
      <c r="L634" s="9"/>
      <c r="M634" s="196"/>
    </row>
    <row r="635" spans="1:13" s="7" customFormat="1" ht="15" customHeight="1" x14ac:dyDescent="0.2">
      <c r="A635" s="15"/>
      <c r="B635" s="15"/>
      <c r="C635" s="9"/>
      <c r="D635" s="9"/>
      <c r="E635" s="9"/>
      <c r="F635" s="9"/>
      <c r="G635" s="9"/>
      <c r="H635" s="15"/>
      <c r="I635" s="15"/>
      <c r="J635" s="15"/>
      <c r="K635" s="9"/>
      <c r="L635" s="9"/>
      <c r="M635" s="196"/>
    </row>
    <row r="636" spans="1:13" s="7" customFormat="1" ht="15" customHeight="1" x14ac:dyDescent="0.2">
      <c r="A636" s="15"/>
      <c r="B636" s="15"/>
      <c r="C636" s="9"/>
      <c r="D636" s="9"/>
      <c r="E636" s="9"/>
      <c r="F636" s="9"/>
      <c r="G636" s="9"/>
      <c r="H636" s="15"/>
      <c r="I636" s="15"/>
      <c r="J636" s="15"/>
      <c r="K636" s="9"/>
      <c r="L636" s="9"/>
      <c r="M636" s="196"/>
    </row>
    <row r="637" spans="1:13" s="7" customFormat="1" ht="15" customHeight="1" x14ac:dyDescent="0.2">
      <c r="A637" s="15"/>
      <c r="B637" s="15"/>
      <c r="C637" s="9"/>
      <c r="D637" s="9"/>
      <c r="E637" s="9"/>
      <c r="F637" s="9"/>
      <c r="G637" s="9"/>
      <c r="H637" s="15"/>
      <c r="I637" s="15"/>
      <c r="J637" s="15"/>
      <c r="K637" s="9"/>
      <c r="L637" s="9"/>
      <c r="M637" s="196"/>
    </row>
    <row r="638" spans="1:13" s="7" customFormat="1" ht="15" customHeight="1" x14ac:dyDescent="0.2">
      <c r="A638" s="15"/>
      <c r="B638" s="15"/>
      <c r="C638" s="9"/>
      <c r="D638" s="9"/>
      <c r="E638" s="9"/>
      <c r="F638" s="9"/>
      <c r="G638" s="9"/>
      <c r="H638" s="15"/>
      <c r="I638" s="15"/>
      <c r="J638" s="15"/>
      <c r="K638" s="9"/>
      <c r="L638" s="9"/>
      <c r="M638" s="196"/>
    </row>
    <row r="639" spans="1:13" s="7" customFormat="1" ht="15" customHeight="1" x14ac:dyDescent="0.2">
      <c r="A639" s="15"/>
      <c r="B639" s="15"/>
      <c r="C639" s="9"/>
      <c r="D639" s="9"/>
      <c r="E639" s="9"/>
      <c r="F639" s="9"/>
      <c r="G639" s="9"/>
      <c r="H639" s="15"/>
      <c r="I639" s="15"/>
      <c r="J639" s="15"/>
      <c r="K639" s="9"/>
      <c r="L639" s="9"/>
      <c r="M639" s="196"/>
    </row>
    <row r="640" spans="1:13" s="7" customFormat="1" ht="15" customHeight="1" x14ac:dyDescent="0.2">
      <c r="A640" s="15"/>
      <c r="B640" s="15"/>
      <c r="C640" s="9"/>
      <c r="D640" s="9"/>
      <c r="E640" s="9"/>
      <c r="F640" s="9"/>
      <c r="G640" s="9"/>
      <c r="H640" s="15"/>
      <c r="I640" s="15"/>
      <c r="J640" s="15"/>
      <c r="K640" s="9"/>
      <c r="L640" s="9"/>
      <c r="M640" s="196"/>
    </row>
    <row r="641" spans="1:13" s="7" customFormat="1" ht="15" customHeight="1" x14ac:dyDescent="0.2">
      <c r="A641" s="15"/>
      <c r="B641" s="15"/>
      <c r="C641" s="9"/>
      <c r="D641" s="9"/>
      <c r="E641" s="9"/>
      <c r="F641" s="9"/>
      <c r="G641" s="9"/>
      <c r="H641" s="15"/>
      <c r="I641" s="15"/>
      <c r="J641" s="15"/>
      <c r="K641" s="9"/>
      <c r="L641" s="9"/>
      <c r="M641" s="196"/>
    </row>
    <row r="642" spans="1:13" s="7" customFormat="1" ht="15" customHeight="1" x14ac:dyDescent="0.2">
      <c r="A642" s="15"/>
      <c r="B642" s="15"/>
      <c r="C642" s="9"/>
      <c r="D642" s="9"/>
      <c r="E642" s="9"/>
      <c r="F642" s="9"/>
      <c r="G642" s="9"/>
      <c r="H642" s="15"/>
      <c r="I642" s="15"/>
      <c r="J642" s="15"/>
      <c r="K642" s="9"/>
      <c r="L642" s="9"/>
      <c r="M642" s="196"/>
    </row>
    <row r="643" spans="1:13" s="7" customFormat="1" ht="15" customHeight="1" x14ac:dyDescent="0.2">
      <c r="A643" s="15"/>
      <c r="B643" s="15"/>
      <c r="C643" s="9"/>
      <c r="D643" s="9"/>
      <c r="E643" s="9"/>
      <c r="F643" s="9"/>
      <c r="G643" s="9"/>
      <c r="H643" s="15"/>
      <c r="I643" s="15"/>
      <c r="J643" s="15"/>
      <c r="K643" s="9"/>
      <c r="L643" s="9"/>
      <c r="M643" s="196"/>
    </row>
    <row r="644" spans="1:13" s="7" customFormat="1" ht="15" customHeight="1" x14ac:dyDescent="0.2">
      <c r="A644" s="15"/>
      <c r="B644" s="15"/>
      <c r="C644" s="9"/>
      <c r="D644" s="9"/>
      <c r="E644" s="9"/>
      <c r="F644" s="9"/>
      <c r="G644" s="9"/>
      <c r="H644" s="15"/>
      <c r="I644" s="15"/>
      <c r="J644" s="15"/>
      <c r="K644" s="9"/>
      <c r="L644" s="9"/>
      <c r="M644" s="196"/>
    </row>
    <row r="645" spans="1:13" s="7" customFormat="1" ht="15" customHeight="1" x14ac:dyDescent="0.2">
      <c r="A645" s="15"/>
      <c r="B645" s="15"/>
      <c r="C645" s="9"/>
      <c r="D645" s="9"/>
      <c r="E645" s="9"/>
      <c r="F645" s="9"/>
      <c r="G645" s="9"/>
      <c r="H645" s="15"/>
      <c r="I645" s="15"/>
      <c r="J645" s="15"/>
      <c r="K645" s="9"/>
      <c r="L645" s="9"/>
      <c r="M645" s="196"/>
    </row>
    <row r="646" spans="1:13" s="7" customFormat="1" ht="15" customHeight="1" x14ac:dyDescent="0.2">
      <c r="A646" s="15"/>
      <c r="B646" s="15"/>
      <c r="C646" s="9"/>
      <c r="D646" s="9"/>
      <c r="E646" s="9"/>
      <c r="F646" s="9"/>
      <c r="G646" s="9"/>
      <c r="H646" s="15"/>
      <c r="I646" s="15"/>
      <c r="J646" s="15"/>
      <c r="K646" s="9"/>
      <c r="L646" s="9"/>
      <c r="M646" s="196"/>
    </row>
    <row r="647" spans="1:13" s="7" customFormat="1" ht="15" customHeight="1" x14ac:dyDescent="0.2">
      <c r="A647" s="15"/>
      <c r="B647" s="15"/>
      <c r="C647" s="9"/>
      <c r="D647" s="9"/>
      <c r="E647" s="9"/>
      <c r="F647" s="9"/>
      <c r="G647" s="9"/>
      <c r="H647" s="15"/>
      <c r="I647" s="15"/>
      <c r="J647" s="15"/>
      <c r="K647" s="9"/>
      <c r="L647" s="9"/>
      <c r="M647" s="196"/>
    </row>
    <row r="648" spans="1:13" s="7" customFormat="1" ht="15" customHeight="1" x14ac:dyDescent="0.2">
      <c r="A648" s="15"/>
      <c r="B648" s="15"/>
      <c r="C648" s="9"/>
      <c r="D648" s="9"/>
      <c r="E648" s="9"/>
      <c r="F648" s="9"/>
      <c r="G648" s="9"/>
      <c r="H648" s="15"/>
      <c r="I648" s="15"/>
      <c r="J648" s="15"/>
      <c r="K648" s="9"/>
      <c r="L648" s="9"/>
      <c r="M648" s="196"/>
    </row>
    <row r="649" spans="1:13" s="7" customFormat="1" ht="15" customHeight="1" x14ac:dyDescent="0.2">
      <c r="A649" s="15"/>
      <c r="B649" s="15"/>
      <c r="C649" s="9"/>
      <c r="D649" s="9"/>
      <c r="E649" s="9"/>
      <c r="F649" s="9"/>
      <c r="G649" s="9"/>
      <c r="H649" s="15"/>
      <c r="I649" s="15"/>
      <c r="J649" s="15"/>
      <c r="K649" s="9"/>
      <c r="L649" s="9"/>
      <c r="M649" s="196"/>
    </row>
    <row r="650" spans="1:13" s="7" customFormat="1" ht="15" customHeight="1" x14ac:dyDescent="0.2">
      <c r="A650" s="15"/>
      <c r="B650" s="15"/>
      <c r="C650" s="9"/>
      <c r="D650" s="9"/>
      <c r="E650" s="9"/>
      <c r="F650" s="9"/>
      <c r="G650" s="9"/>
      <c r="H650" s="15"/>
      <c r="I650" s="15"/>
      <c r="J650" s="15"/>
      <c r="K650" s="9"/>
      <c r="L650" s="9"/>
      <c r="M650" s="196"/>
    </row>
    <row r="651" spans="1:13" s="7" customFormat="1" ht="15" customHeight="1" x14ac:dyDescent="0.2">
      <c r="A651" s="15"/>
      <c r="B651" s="15"/>
      <c r="C651" s="9"/>
      <c r="D651" s="9"/>
      <c r="E651" s="9"/>
      <c r="F651" s="9"/>
      <c r="G651" s="9"/>
      <c r="H651" s="15"/>
      <c r="I651" s="15"/>
      <c r="J651" s="15"/>
      <c r="K651" s="9"/>
      <c r="L651" s="9"/>
      <c r="M651" s="196"/>
    </row>
    <row r="652" spans="1:13" s="7" customFormat="1" ht="15" customHeight="1" x14ac:dyDescent="0.2">
      <c r="A652" s="15"/>
      <c r="B652" s="15"/>
      <c r="C652" s="9"/>
      <c r="D652" s="9"/>
      <c r="E652" s="9"/>
      <c r="F652" s="9"/>
      <c r="G652" s="9"/>
      <c r="H652" s="15"/>
      <c r="I652" s="15"/>
      <c r="J652" s="15"/>
      <c r="K652" s="9"/>
      <c r="L652" s="9"/>
      <c r="M652" s="196"/>
    </row>
    <row r="653" spans="1:13" s="7" customFormat="1" ht="15" customHeight="1" x14ac:dyDescent="0.2">
      <c r="A653" s="15"/>
      <c r="B653" s="15"/>
      <c r="C653" s="9"/>
      <c r="D653" s="9"/>
      <c r="E653" s="9"/>
      <c r="F653" s="9"/>
      <c r="G653" s="9"/>
      <c r="H653" s="15"/>
      <c r="I653" s="15"/>
      <c r="J653" s="15"/>
      <c r="K653" s="9"/>
      <c r="L653" s="9"/>
      <c r="M653" s="196"/>
    </row>
    <row r="654" spans="1:13" s="7" customFormat="1" ht="15" customHeight="1" x14ac:dyDescent="0.2">
      <c r="A654" s="15"/>
      <c r="B654" s="15"/>
      <c r="C654" s="9"/>
      <c r="D654" s="9"/>
      <c r="E654" s="9"/>
      <c r="F654" s="9"/>
      <c r="G654" s="9"/>
      <c r="H654" s="15"/>
      <c r="I654" s="15"/>
      <c r="J654" s="15"/>
      <c r="K654" s="9"/>
      <c r="L654" s="9"/>
      <c r="M654" s="196"/>
    </row>
    <row r="655" spans="1:13" s="7" customFormat="1" ht="15" customHeight="1" x14ac:dyDescent="0.2">
      <c r="A655" s="15"/>
      <c r="B655" s="15"/>
      <c r="C655" s="9"/>
      <c r="D655" s="9"/>
      <c r="E655" s="9"/>
      <c r="F655" s="9"/>
      <c r="G655" s="9"/>
      <c r="H655" s="15"/>
      <c r="I655" s="15"/>
      <c r="J655" s="15"/>
      <c r="K655" s="9"/>
      <c r="L655" s="9"/>
      <c r="M655" s="196"/>
    </row>
    <row r="656" spans="1:13" s="7" customFormat="1" ht="15" customHeight="1" x14ac:dyDescent="0.2">
      <c r="A656" s="15"/>
      <c r="B656" s="15"/>
      <c r="C656" s="9"/>
      <c r="D656" s="9"/>
      <c r="E656" s="9"/>
      <c r="F656" s="9"/>
      <c r="G656" s="9"/>
      <c r="H656" s="15"/>
      <c r="I656" s="15"/>
      <c r="J656" s="15"/>
      <c r="K656" s="9"/>
      <c r="L656" s="9"/>
      <c r="M656" s="196"/>
    </row>
    <row r="657" spans="1:13" s="7" customFormat="1" ht="15" customHeight="1" x14ac:dyDescent="0.2">
      <c r="A657" s="15"/>
      <c r="B657" s="15"/>
      <c r="C657" s="9"/>
      <c r="D657" s="9"/>
      <c r="E657" s="9"/>
      <c r="F657" s="9"/>
      <c r="G657" s="9"/>
      <c r="H657" s="15"/>
      <c r="I657" s="15"/>
      <c r="J657" s="15"/>
      <c r="K657" s="9"/>
      <c r="L657" s="9"/>
      <c r="M657" s="196"/>
    </row>
    <row r="658" spans="1:13" s="7" customFormat="1" ht="15" customHeight="1" x14ac:dyDescent="0.2">
      <c r="A658" s="15"/>
      <c r="B658" s="15"/>
      <c r="C658" s="9"/>
      <c r="D658" s="9"/>
      <c r="E658" s="9"/>
      <c r="F658" s="9"/>
      <c r="G658" s="9"/>
      <c r="H658" s="15"/>
      <c r="I658" s="15"/>
      <c r="J658" s="15"/>
      <c r="K658" s="9"/>
      <c r="L658" s="9"/>
      <c r="M658" s="196"/>
    </row>
    <row r="659" spans="1:13" s="7" customFormat="1" ht="15" customHeight="1" x14ac:dyDescent="0.2">
      <c r="A659" s="15"/>
      <c r="B659" s="15"/>
      <c r="C659" s="9"/>
      <c r="D659" s="9"/>
      <c r="E659" s="9"/>
      <c r="F659" s="9"/>
      <c r="G659" s="9"/>
      <c r="H659" s="15"/>
      <c r="I659" s="15"/>
      <c r="J659" s="15"/>
      <c r="K659" s="9"/>
      <c r="L659" s="9"/>
      <c r="M659" s="196"/>
    </row>
    <row r="660" spans="1:13" s="7" customFormat="1" ht="15" customHeight="1" x14ac:dyDescent="0.2">
      <c r="A660" s="15"/>
      <c r="B660" s="15"/>
      <c r="C660" s="9"/>
      <c r="D660" s="9"/>
      <c r="E660" s="9"/>
      <c r="F660" s="9"/>
      <c r="G660" s="9"/>
      <c r="H660" s="15"/>
      <c r="I660" s="15"/>
      <c r="J660" s="15"/>
      <c r="K660" s="9"/>
      <c r="L660" s="9"/>
      <c r="M660" s="196"/>
    </row>
    <row r="661" spans="1:13" s="7" customFormat="1" ht="15" customHeight="1" x14ac:dyDescent="0.2">
      <c r="A661" s="15"/>
      <c r="B661" s="15"/>
      <c r="C661" s="9"/>
      <c r="D661" s="9"/>
      <c r="E661" s="9"/>
      <c r="F661" s="9"/>
      <c r="G661" s="9"/>
      <c r="H661" s="15"/>
      <c r="I661" s="15"/>
      <c r="J661" s="15"/>
      <c r="K661" s="9"/>
      <c r="L661" s="9"/>
      <c r="M661" s="196"/>
    </row>
    <row r="662" spans="1:13" s="7" customFormat="1" ht="15" customHeight="1" x14ac:dyDescent="0.2">
      <c r="A662" s="15"/>
      <c r="B662" s="15"/>
      <c r="C662" s="9"/>
      <c r="D662" s="9"/>
      <c r="E662" s="9"/>
      <c r="F662" s="9"/>
      <c r="G662" s="9"/>
      <c r="H662" s="15"/>
      <c r="I662" s="15"/>
      <c r="J662" s="15"/>
      <c r="K662" s="9"/>
      <c r="L662" s="9"/>
      <c r="M662" s="196"/>
    </row>
    <row r="663" spans="1:13" s="7" customFormat="1" ht="15" customHeight="1" x14ac:dyDescent="0.2">
      <c r="A663" s="15"/>
      <c r="B663" s="15"/>
      <c r="C663" s="9"/>
      <c r="D663" s="9"/>
      <c r="E663" s="9"/>
      <c r="F663" s="9"/>
      <c r="G663" s="9"/>
      <c r="H663" s="15"/>
      <c r="I663" s="15"/>
      <c r="J663" s="15"/>
      <c r="K663" s="9"/>
      <c r="L663" s="9"/>
      <c r="M663" s="196"/>
    </row>
    <row r="664" spans="1:13" s="7" customFormat="1" ht="15" customHeight="1" x14ac:dyDescent="0.2">
      <c r="A664" s="15"/>
      <c r="B664" s="15"/>
      <c r="C664" s="9"/>
      <c r="D664" s="9"/>
      <c r="E664" s="9"/>
      <c r="F664" s="9"/>
      <c r="G664" s="9"/>
      <c r="H664" s="15"/>
      <c r="I664" s="15"/>
      <c r="J664" s="15"/>
      <c r="K664" s="9"/>
      <c r="L664" s="9"/>
      <c r="M664" s="196"/>
    </row>
    <row r="665" spans="1:13" s="7" customFormat="1" ht="15" customHeight="1" x14ac:dyDescent="0.2">
      <c r="A665" s="15"/>
      <c r="B665" s="15"/>
      <c r="C665" s="9"/>
      <c r="D665" s="9"/>
      <c r="E665" s="9"/>
      <c r="F665" s="9"/>
      <c r="G665" s="9"/>
      <c r="H665" s="15"/>
      <c r="I665" s="15"/>
      <c r="J665" s="15"/>
      <c r="K665" s="9"/>
      <c r="L665" s="9"/>
      <c r="M665" s="196"/>
    </row>
    <row r="666" spans="1:13" s="7" customFormat="1" ht="15" customHeight="1" x14ac:dyDescent="0.2">
      <c r="A666" s="15"/>
      <c r="B666" s="15"/>
      <c r="C666" s="9"/>
      <c r="D666" s="9"/>
      <c r="E666" s="9"/>
      <c r="F666" s="9"/>
      <c r="G666" s="9"/>
      <c r="H666" s="15"/>
      <c r="I666" s="15"/>
      <c r="J666" s="15"/>
      <c r="K666" s="9"/>
      <c r="L666" s="9"/>
      <c r="M666" s="196"/>
    </row>
    <row r="667" spans="1:13" s="7" customFormat="1" ht="15" customHeight="1" x14ac:dyDescent="0.2">
      <c r="A667" s="15"/>
      <c r="B667" s="15"/>
      <c r="C667" s="9"/>
      <c r="D667" s="9"/>
      <c r="E667" s="9"/>
      <c r="F667" s="9"/>
      <c r="G667" s="9"/>
      <c r="H667" s="15"/>
      <c r="I667" s="15"/>
      <c r="J667" s="15"/>
      <c r="K667" s="9"/>
      <c r="L667" s="9"/>
      <c r="M667" s="196"/>
    </row>
    <row r="668" spans="1:13" s="7" customFormat="1" ht="15" customHeight="1" x14ac:dyDescent="0.2">
      <c r="A668" s="15"/>
      <c r="B668" s="15"/>
      <c r="C668" s="9"/>
      <c r="D668" s="9"/>
      <c r="E668" s="9"/>
      <c r="F668" s="9"/>
      <c r="G668" s="9"/>
      <c r="H668" s="15"/>
      <c r="I668" s="15"/>
      <c r="J668" s="15"/>
      <c r="K668" s="9"/>
      <c r="L668" s="9"/>
      <c r="M668" s="196"/>
    </row>
    <row r="669" spans="1:13" s="7" customFormat="1" ht="15" customHeight="1" x14ac:dyDescent="0.2">
      <c r="A669" s="15"/>
      <c r="B669" s="15"/>
      <c r="C669" s="9"/>
      <c r="D669" s="9"/>
      <c r="E669" s="9"/>
      <c r="F669" s="9"/>
      <c r="G669" s="9"/>
      <c r="H669" s="15"/>
      <c r="I669" s="15"/>
      <c r="J669" s="15"/>
      <c r="K669" s="9"/>
      <c r="L669" s="9"/>
      <c r="M669" s="196"/>
    </row>
    <row r="670" spans="1:13" s="7" customFormat="1" ht="15" customHeight="1" x14ac:dyDescent="0.2">
      <c r="A670" s="15"/>
      <c r="B670" s="15"/>
      <c r="C670" s="9"/>
      <c r="D670" s="9"/>
      <c r="E670" s="9"/>
      <c r="F670" s="9"/>
      <c r="G670" s="9"/>
      <c r="H670" s="15"/>
      <c r="I670" s="15"/>
      <c r="J670" s="15"/>
      <c r="K670" s="9"/>
      <c r="L670" s="9"/>
      <c r="M670" s="196"/>
    </row>
    <row r="671" spans="1:13" s="7" customFormat="1" ht="15" customHeight="1" x14ac:dyDescent="0.2">
      <c r="A671" s="15"/>
      <c r="B671" s="15"/>
      <c r="C671" s="9"/>
      <c r="D671" s="9"/>
      <c r="E671" s="9"/>
      <c r="F671" s="9"/>
      <c r="G671" s="9"/>
      <c r="H671" s="15"/>
      <c r="I671" s="15"/>
      <c r="J671" s="15"/>
      <c r="K671" s="9"/>
      <c r="L671" s="9"/>
      <c r="M671" s="196"/>
    </row>
    <row r="672" spans="1:13" s="7" customFormat="1" ht="15" customHeight="1" x14ac:dyDescent="0.2">
      <c r="A672" s="15"/>
      <c r="B672" s="15"/>
      <c r="C672" s="9"/>
      <c r="D672" s="9"/>
      <c r="E672" s="9"/>
      <c r="F672" s="9"/>
      <c r="G672" s="9"/>
      <c r="H672" s="15"/>
      <c r="I672" s="15"/>
      <c r="J672" s="15"/>
      <c r="K672" s="9"/>
      <c r="L672" s="9"/>
      <c r="M672" s="196"/>
    </row>
    <row r="673" spans="1:13" s="7" customFormat="1" ht="15" customHeight="1" x14ac:dyDescent="0.2">
      <c r="A673" s="15"/>
      <c r="B673" s="15"/>
      <c r="C673" s="9"/>
      <c r="D673" s="9"/>
      <c r="E673" s="9"/>
      <c r="F673" s="9"/>
      <c r="G673" s="9"/>
      <c r="H673" s="15"/>
      <c r="I673" s="15"/>
      <c r="J673" s="15"/>
      <c r="K673" s="9"/>
      <c r="L673" s="9"/>
      <c r="M673" s="196"/>
    </row>
    <row r="674" spans="1:13" s="7" customFormat="1" ht="15" customHeight="1" x14ac:dyDescent="0.2">
      <c r="A674" s="15"/>
      <c r="B674" s="15"/>
      <c r="C674" s="9"/>
      <c r="D674" s="9"/>
      <c r="E674" s="9"/>
      <c r="F674" s="9"/>
      <c r="G674" s="9"/>
      <c r="H674" s="15"/>
      <c r="I674" s="15"/>
      <c r="J674" s="15"/>
      <c r="K674" s="9"/>
      <c r="L674" s="9"/>
      <c r="M674" s="196"/>
    </row>
    <row r="675" spans="1:13" s="7" customFormat="1" ht="15" customHeight="1" x14ac:dyDescent="0.2">
      <c r="A675" s="15"/>
      <c r="B675" s="15"/>
      <c r="C675" s="9"/>
      <c r="D675" s="9"/>
      <c r="E675" s="9"/>
      <c r="F675" s="9"/>
      <c r="G675" s="9"/>
      <c r="H675" s="15"/>
      <c r="I675" s="15"/>
      <c r="J675" s="15"/>
      <c r="K675" s="9"/>
      <c r="L675" s="9"/>
      <c r="M675" s="196"/>
    </row>
    <row r="676" spans="1:13" s="7" customFormat="1" ht="15" customHeight="1" x14ac:dyDescent="0.2">
      <c r="A676" s="15"/>
      <c r="B676" s="15"/>
      <c r="C676" s="9"/>
      <c r="D676" s="9"/>
      <c r="E676" s="9"/>
      <c r="F676" s="9"/>
      <c r="G676" s="9"/>
      <c r="H676" s="15"/>
      <c r="I676" s="15"/>
      <c r="J676" s="15"/>
      <c r="K676" s="9"/>
      <c r="L676" s="9"/>
      <c r="M676" s="196"/>
    </row>
    <row r="677" spans="1:13" s="7" customFormat="1" ht="15" customHeight="1" x14ac:dyDescent="0.2">
      <c r="A677" s="15"/>
      <c r="B677" s="15"/>
      <c r="C677" s="9"/>
      <c r="D677" s="9"/>
      <c r="E677" s="9"/>
      <c r="F677" s="9"/>
      <c r="G677" s="9"/>
      <c r="H677" s="15"/>
      <c r="I677" s="15"/>
      <c r="J677" s="15"/>
      <c r="K677" s="9"/>
      <c r="L677" s="9"/>
      <c r="M677" s="196"/>
    </row>
    <row r="678" spans="1:13" s="7" customFormat="1" ht="15" customHeight="1" x14ac:dyDescent="0.2">
      <c r="A678" s="15"/>
      <c r="B678" s="15"/>
      <c r="C678" s="9"/>
      <c r="D678" s="9"/>
      <c r="E678" s="9"/>
      <c r="F678" s="9"/>
      <c r="G678" s="9"/>
      <c r="H678" s="15"/>
      <c r="I678" s="15"/>
      <c r="J678" s="15"/>
      <c r="K678" s="9"/>
      <c r="L678" s="9"/>
      <c r="M678" s="196"/>
    </row>
    <row r="679" spans="1:13" s="7" customFormat="1" ht="15" customHeight="1" x14ac:dyDescent="0.2">
      <c r="A679" s="15"/>
      <c r="B679" s="15"/>
      <c r="C679" s="9"/>
      <c r="D679" s="9"/>
      <c r="E679" s="9"/>
      <c r="F679" s="9"/>
      <c r="G679" s="9"/>
      <c r="H679" s="15"/>
      <c r="I679" s="15"/>
      <c r="J679" s="15"/>
      <c r="K679" s="9"/>
      <c r="L679" s="9"/>
      <c r="M679" s="196"/>
    </row>
    <row r="680" spans="1:13" s="7" customFormat="1" ht="15" customHeight="1" x14ac:dyDescent="0.2">
      <c r="A680" s="15"/>
      <c r="B680" s="15"/>
      <c r="C680" s="9"/>
      <c r="D680" s="9"/>
      <c r="E680" s="9"/>
      <c r="F680" s="9"/>
      <c r="G680" s="9"/>
      <c r="H680" s="15"/>
      <c r="I680" s="15"/>
      <c r="J680" s="15"/>
      <c r="K680" s="9"/>
      <c r="L680" s="9"/>
      <c r="M680" s="196"/>
    </row>
    <row r="681" spans="1:13" s="7" customFormat="1" ht="15" customHeight="1" x14ac:dyDescent="0.2">
      <c r="A681" s="15"/>
      <c r="B681" s="15"/>
      <c r="C681" s="9"/>
      <c r="D681" s="9"/>
      <c r="E681" s="9"/>
      <c r="F681" s="9"/>
      <c r="G681" s="9"/>
      <c r="H681" s="15"/>
      <c r="I681" s="15"/>
      <c r="J681" s="15"/>
      <c r="K681" s="9"/>
      <c r="L681" s="9"/>
      <c r="M681" s="196"/>
    </row>
    <row r="682" spans="1:13" s="7" customFormat="1" ht="15" customHeight="1" x14ac:dyDescent="0.2">
      <c r="A682" s="15"/>
      <c r="B682" s="15"/>
      <c r="C682" s="9"/>
      <c r="D682" s="9"/>
      <c r="E682" s="9"/>
      <c r="F682" s="9"/>
      <c r="G682" s="9"/>
      <c r="H682" s="15"/>
      <c r="I682" s="15"/>
      <c r="J682" s="15"/>
      <c r="K682" s="9"/>
      <c r="L682" s="9"/>
      <c r="M682" s="196"/>
    </row>
    <row r="683" spans="1:13" s="7" customFormat="1" ht="15" customHeight="1" x14ac:dyDescent="0.2">
      <c r="A683" s="15"/>
      <c r="B683" s="15"/>
      <c r="C683" s="9"/>
      <c r="D683" s="9"/>
      <c r="E683" s="9"/>
      <c r="F683" s="9"/>
      <c r="G683" s="9"/>
      <c r="H683" s="15"/>
      <c r="I683" s="15"/>
      <c r="J683" s="15"/>
      <c r="K683" s="9"/>
      <c r="L683" s="9"/>
      <c r="M683" s="196"/>
    </row>
    <row r="684" spans="1:13" s="7" customFormat="1" ht="15" customHeight="1" x14ac:dyDescent="0.2">
      <c r="A684" s="15"/>
      <c r="B684" s="15"/>
      <c r="C684" s="9"/>
      <c r="D684" s="9"/>
      <c r="E684" s="9"/>
      <c r="F684" s="9"/>
      <c r="G684" s="9"/>
      <c r="H684" s="15"/>
      <c r="I684" s="15"/>
      <c r="J684" s="15"/>
      <c r="K684" s="9"/>
      <c r="L684" s="9"/>
      <c r="M684" s="196"/>
    </row>
    <row r="685" spans="1:13" s="7" customFormat="1" ht="15" customHeight="1" x14ac:dyDescent="0.2">
      <c r="A685" s="15"/>
      <c r="B685" s="15"/>
      <c r="C685" s="9"/>
      <c r="D685" s="9"/>
      <c r="E685" s="9"/>
      <c r="F685" s="9"/>
      <c r="G685" s="9"/>
      <c r="H685" s="15"/>
      <c r="I685" s="15"/>
      <c r="J685" s="15"/>
      <c r="K685" s="9"/>
      <c r="L685" s="9"/>
      <c r="M685" s="196"/>
    </row>
    <row r="686" spans="1:13" s="7" customFormat="1" ht="15" customHeight="1" x14ac:dyDescent="0.2">
      <c r="A686" s="15"/>
      <c r="B686" s="15"/>
      <c r="C686" s="9"/>
      <c r="D686" s="9"/>
      <c r="E686" s="9"/>
      <c r="F686" s="9"/>
      <c r="G686" s="9"/>
      <c r="H686" s="15"/>
      <c r="I686" s="15"/>
      <c r="J686" s="15"/>
      <c r="K686" s="9"/>
      <c r="L686" s="9"/>
      <c r="M686" s="196"/>
    </row>
    <row r="687" spans="1:13" s="7" customFormat="1" ht="15" customHeight="1" x14ac:dyDescent="0.2">
      <c r="A687" s="15"/>
      <c r="B687" s="15"/>
      <c r="C687" s="9"/>
      <c r="D687" s="9"/>
      <c r="E687" s="9"/>
      <c r="F687" s="9"/>
      <c r="G687" s="9"/>
      <c r="H687" s="15"/>
      <c r="I687" s="15"/>
      <c r="J687" s="15"/>
      <c r="K687" s="9"/>
      <c r="L687" s="9"/>
      <c r="M687" s="196"/>
    </row>
    <row r="688" spans="1:13" s="7" customFormat="1" ht="15" customHeight="1" x14ac:dyDescent="0.2">
      <c r="A688" s="15"/>
      <c r="B688" s="15"/>
      <c r="C688" s="9"/>
      <c r="D688" s="9"/>
      <c r="E688" s="9"/>
      <c r="F688" s="9"/>
      <c r="G688" s="9"/>
      <c r="H688" s="15"/>
      <c r="I688" s="15"/>
      <c r="J688" s="15"/>
      <c r="K688" s="9"/>
      <c r="L688" s="9"/>
      <c r="M688" s="196"/>
    </row>
    <row r="689" spans="1:13" s="7" customFormat="1" ht="15" customHeight="1" x14ac:dyDescent="0.2">
      <c r="A689" s="15"/>
      <c r="B689" s="15"/>
      <c r="C689" s="9"/>
      <c r="D689" s="9"/>
      <c r="E689" s="9"/>
      <c r="F689" s="9"/>
      <c r="G689" s="9"/>
      <c r="H689" s="15"/>
      <c r="I689" s="15"/>
      <c r="J689" s="15"/>
      <c r="K689" s="9"/>
      <c r="L689" s="9"/>
      <c r="M689" s="196"/>
    </row>
    <row r="690" spans="1:13" s="7" customFormat="1" ht="15" customHeight="1" x14ac:dyDescent="0.2">
      <c r="A690" s="15"/>
      <c r="B690" s="15"/>
      <c r="C690" s="9"/>
      <c r="D690" s="9"/>
      <c r="E690" s="9"/>
      <c r="F690" s="9"/>
      <c r="G690" s="9"/>
      <c r="H690" s="15"/>
      <c r="I690" s="15"/>
      <c r="J690" s="15"/>
      <c r="K690" s="9"/>
      <c r="L690" s="9"/>
      <c r="M690" s="196"/>
    </row>
    <row r="691" spans="1:13" s="7" customFormat="1" ht="15" customHeight="1" x14ac:dyDescent="0.2">
      <c r="A691" s="15"/>
      <c r="B691" s="15"/>
      <c r="C691" s="9"/>
      <c r="D691" s="9"/>
      <c r="E691" s="9"/>
      <c r="F691" s="9"/>
      <c r="G691" s="9"/>
      <c r="H691" s="15"/>
      <c r="I691" s="15"/>
      <c r="J691" s="15"/>
      <c r="K691" s="9"/>
      <c r="L691" s="9"/>
      <c r="M691" s="196"/>
    </row>
    <row r="692" spans="1:13" s="7" customFormat="1" ht="15" customHeight="1" x14ac:dyDescent="0.2">
      <c r="A692" s="15"/>
      <c r="B692" s="15"/>
      <c r="C692" s="9"/>
      <c r="D692" s="9"/>
      <c r="E692" s="9"/>
      <c r="F692" s="9"/>
      <c r="G692" s="9"/>
      <c r="H692" s="15"/>
      <c r="I692" s="15"/>
      <c r="J692" s="15"/>
      <c r="K692" s="9"/>
      <c r="L692" s="9"/>
      <c r="M692" s="196"/>
    </row>
    <row r="693" spans="1:13" s="7" customFormat="1" ht="15" customHeight="1" x14ac:dyDescent="0.2">
      <c r="A693" s="15"/>
      <c r="B693" s="15"/>
      <c r="C693" s="9"/>
      <c r="D693" s="9"/>
      <c r="E693" s="9"/>
      <c r="F693" s="9"/>
      <c r="G693" s="9"/>
      <c r="H693" s="15"/>
      <c r="I693" s="15"/>
      <c r="J693" s="15"/>
      <c r="K693" s="9"/>
      <c r="L693" s="9"/>
      <c r="M693" s="196"/>
    </row>
    <row r="694" spans="1:13" s="7" customFormat="1" ht="15" customHeight="1" x14ac:dyDescent="0.2">
      <c r="A694" s="15"/>
      <c r="B694" s="15"/>
      <c r="C694" s="9"/>
      <c r="D694" s="9"/>
      <c r="E694" s="9"/>
      <c r="F694" s="9"/>
      <c r="G694" s="9"/>
      <c r="H694" s="15"/>
      <c r="I694" s="15"/>
      <c r="J694" s="15"/>
      <c r="K694" s="9"/>
      <c r="L694" s="9"/>
      <c r="M694" s="196"/>
    </row>
    <row r="695" spans="1:13" s="7" customFormat="1" ht="15" customHeight="1" x14ac:dyDescent="0.2">
      <c r="A695" s="15"/>
      <c r="B695" s="15"/>
      <c r="C695" s="9"/>
      <c r="D695" s="9"/>
      <c r="E695" s="9"/>
      <c r="F695" s="9"/>
      <c r="G695" s="9"/>
      <c r="H695" s="15"/>
      <c r="I695" s="15"/>
      <c r="J695" s="15"/>
      <c r="K695" s="9"/>
      <c r="L695" s="9"/>
      <c r="M695" s="196"/>
    </row>
    <row r="696" spans="1:13" s="7" customFormat="1" ht="15" customHeight="1" x14ac:dyDescent="0.2">
      <c r="A696" s="15"/>
      <c r="B696" s="15"/>
      <c r="C696" s="9"/>
      <c r="D696" s="9"/>
      <c r="E696" s="9"/>
      <c r="F696" s="9"/>
      <c r="G696" s="9"/>
      <c r="H696" s="15"/>
      <c r="I696" s="15"/>
      <c r="J696" s="15"/>
      <c r="K696" s="9"/>
      <c r="L696" s="9"/>
      <c r="M696" s="196"/>
    </row>
    <row r="697" spans="1:13" s="7" customFormat="1" ht="15" customHeight="1" x14ac:dyDescent="0.2">
      <c r="A697" s="15"/>
      <c r="B697" s="15"/>
      <c r="C697" s="9"/>
      <c r="D697" s="9"/>
      <c r="E697" s="9"/>
      <c r="F697" s="9"/>
      <c r="G697" s="9"/>
      <c r="H697" s="15"/>
      <c r="I697" s="15"/>
      <c r="J697" s="15"/>
      <c r="K697" s="9"/>
      <c r="L697" s="9"/>
      <c r="M697" s="196"/>
    </row>
    <row r="698" spans="1:13" s="7" customFormat="1" ht="15" customHeight="1" x14ac:dyDescent="0.2">
      <c r="A698" s="15"/>
      <c r="B698" s="15"/>
      <c r="C698" s="9"/>
      <c r="D698" s="9"/>
      <c r="E698" s="9"/>
      <c r="F698" s="9"/>
      <c r="G698" s="9"/>
      <c r="H698" s="15"/>
      <c r="I698" s="15"/>
      <c r="J698" s="15"/>
      <c r="K698" s="9"/>
      <c r="L698" s="9"/>
      <c r="M698" s="196"/>
    </row>
    <row r="699" spans="1:13" s="7" customFormat="1" ht="15" customHeight="1" x14ac:dyDescent="0.2">
      <c r="A699" s="15"/>
      <c r="B699" s="15"/>
      <c r="C699" s="9"/>
      <c r="D699" s="9"/>
      <c r="E699" s="9"/>
      <c r="F699" s="9"/>
      <c r="G699" s="9"/>
      <c r="H699" s="15"/>
      <c r="I699" s="15"/>
      <c r="J699" s="15"/>
      <c r="K699" s="9"/>
      <c r="L699" s="9"/>
      <c r="M699" s="196"/>
    </row>
    <row r="700" spans="1:13" s="7" customFormat="1" ht="15" customHeight="1" x14ac:dyDescent="0.2">
      <c r="A700" s="15"/>
      <c r="B700" s="15"/>
      <c r="C700" s="9"/>
      <c r="D700" s="9"/>
      <c r="E700" s="9"/>
      <c r="F700" s="9"/>
      <c r="G700" s="9"/>
      <c r="H700" s="15"/>
      <c r="I700" s="15"/>
      <c r="J700" s="15"/>
      <c r="K700" s="9"/>
      <c r="L700" s="9"/>
      <c r="M700" s="196"/>
    </row>
    <row r="701" spans="1:13" s="7" customFormat="1" ht="15" customHeight="1" x14ac:dyDescent="0.2">
      <c r="A701" s="15"/>
      <c r="B701" s="15"/>
      <c r="C701" s="9"/>
      <c r="D701" s="9"/>
      <c r="E701" s="9"/>
      <c r="F701" s="9"/>
      <c r="G701" s="9"/>
      <c r="H701" s="15"/>
      <c r="I701" s="15"/>
      <c r="J701" s="15"/>
      <c r="K701" s="9"/>
      <c r="L701" s="9"/>
      <c r="M701" s="196"/>
    </row>
    <row r="702" spans="1:13" s="7" customFormat="1" ht="15" customHeight="1" x14ac:dyDescent="0.2">
      <c r="A702" s="15"/>
      <c r="B702" s="15"/>
      <c r="C702" s="9"/>
      <c r="D702" s="9"/>
      <c r="E702" s="9"/>
      <c r="F702" s="9"/>
      <c r="G702" s="9"/>
      <c r="H702" s="15"/>
      <c r="I702" s="15"/>
      <c r="J702" s="15"/>
      <c r="K702" s="9"/>
      <c r="L702" s="9"/>
      <c r="M702" s="196"/>
    </row>
    <row r="703" spans="1:13" s="7" customFormat="1" ht="15" customHeight="1" x14ac:dyDescent="0.2">
      <c r="A703" s="15"/>
      <c r="B703" s="15"/>
      <c r="C703" s="9"/>
      <c r="D703" s="9"/>
      <c r="E703" s="9"/>
      <c r="F703" s="9"/>
      <c r="G703" s="9"/>
      <c r="H703" s="15"/>
      <c r="I703" s="15"/>
      <c r="J703" s="15"/>
      <c r="K703" s="9"/>
      <c r="L703" s="9"/>
      <c r="M703" s="196"/>
    </row>
    <row r="704" spans="1:13" s="7" customFormat="1" ht="15" customHeight="1" x14ac:dyDescent="0.2">
      <c r="A704" s="15"/>
      <c r="B704" s="15"/>
      <c r="C704" s="9"/>
      <c r="D704" s="9"/>
      <c r="E704" s="9"/>
      <c r="F704" s="9"/>
      <c r="G704" s="9"/>
      <c r="H704" s="15"/>
      <c r="I704" s="15"/>
      <c r="J704" s="15"/>
      <c r="K704" s="9"/>
      <c r="L704" s="9"/>
      <c r="M704" s="196"/>
    </row>
    <row r="705" spans="1:13" s="7" customFormat="1" ht="15" customHeight="1" x14ac:dyDescent="0.2">
      <c r="A705" s="15"/>
      <c r="B705" s="15"/>
      <c r="C705" s="9"/>
      <c r="D705" s="9"/>
      <c r="E705" s="9"/>
      <c r="F705" s="9"/>
      <c r="G705" s="9"/>
      <c r="H705" s="15"/>
      <c r="I705" s="15"/>
      <c r="J705" s="15"/>
      <c r="K705" s="9"/>
      <c r="L705" s="9"/>
      <c r="M705" s="196"/>
    </row>
    <row r="706" spans="1:13" s="7" customFormat="1" ht="15" customHeight="1" x14ac:dyDescent="0.2">
      <c r="A706" s="15"/>
      <c r="B706" s="15"/>
      <c r="C706" s="9"/>
      <c r="D706" s="9"/>
      <c r="E706" s="9"/>
      <c r="F706" s="9"/>
      <c r="G706" s="9"/>
      <c r="H706" s="15"/>
      <c r="I706" s="15"/>
      <c r="J706" s="15"/>
      <c r="K706" s="9"/>
      <c r="L706" s="9"/>
      <c r="M706" s="196"/>
    </row>
    <row r="707" spans="1:13" s="7" customFormat="1" ht="15" customHeight="1" x14ac:dyDescent="0.2">
      <c r="A707" s="15"/>
      <c r="B707" s="15"/>
      <c r="C707" s="9"/>
      <c r="D707" s="9"/>
      <c r="E707" s="9"/>
      <c r="F707" s="9"/>
      <c r="G707" s="9"/>
      <c r="H707" s="15"/>
      <c r="I707" s="15"/>
      <c r="J707" s="15"/>
      <c r="K707" s="9"/>
      <c r="L707" s="9"/>
      <c r="M707" s="196"/>
    </row>
    <row r="708" spans="1:13" s="7" customFormat="1" ht="15" customHeight="1" x14ac:dyDescent="0.2">
      <c r="A708" s="15"/>
      <c r="B708" s="15"/>
      <c r="C708" s="9"/>
      <c r="D708" s="9"/>
      <c r="E708" s="9"/>
      <c r="F708" s="9"/>
      <c r="G708" s="9"/>
      <c r="H708" s="15"/>
      <c r="I708" s="15"/>
      <c r="J708" s="15"/>
      <c r="K708" s="9"/>
      <c r="L708" s="9"/>
      <c r="M708" s="196"/>
    </row>
    <row r="709" spans="1:13" s="7" customFormat="1" ht="15" customHeight="1" x14ac:dyDescent="0.2">
      <c r="A709" s="15"/>
      <c r="B709" s="15"/>
      <c r="C709" s="9"/>
      <c r="D709" s="9"/>
      <c r="E709" s="9"/>
      <c r="F709" s="9"/>
      <c r="G709" s="9"/>
      <c r="H709" s="15"/>
      <c r="I709" s="15"/>
      <c r="J709" s="15"/>
      <c r="K709" s="9"/>
      <c r="L709" s="9"/>
      <c r="M709" s="196"/>
    </row>
    <row r="710" spans="1:13" s="7" customFormat="1" ht="15" customHeight="1" x14ac:dyDescent="0.2">
      <c r="A710" s="15"/>
      <c r="B710" s="15"/>
      <c r="C710" s="9"/>
      <c r="D710" s="9"/>
      <c r="E710" s="9"/>
      <c r="F710" s="9"/>
      <c r="G710" s="9"/>
      <c r="H710" s="15"/>
      <c r="I710" s="15"/>
      <c r="J710" s="15"/>
      <c r="K710" s="9"/>
      <c r="L710" s="9"/>
      <c r="M710" s="196"/>
    </row>
    <row r="711" spans="1:13" s="7" customFormat="1" ht="15" customHeight="1" x14ac:dyDescent="0.2">
      <c r="A711" s="15"/>
      <c r="B711" s="15"/>
      <c r="C711" s="9"/>
      <c r="D711" s="9"/>
      <c r="E711" s="9"/>
      <c r="F711" s="9"/>
      <c r="G711" s="9"/>
      <c r="H711" s="15"/>
      <c r="I711" s="15"/>
      <c r="J711" s="15"/>
      <c r="K711" s="9"/>
      <c r="L711" s="9"/>
      <c r="M711" s="196"/>
    </row>
    <row r="712" spans="1:13" s="7" customFormat="1" ht="15" customHeight="1" x14ac:dyDescent="0.2">
      <c r="A712" s="15"/>
      <c r="B712" s="15"/>
      <c r="C712" s="9"/>
      <c r="D712" s="9"/>
      <c r="E712" s="9"/>
      <c r="F712" s="9"/>
      <c r="G712" s="9"/>
      <c r="H712" s="15"/>
      <c r="I712" s="15"/>
      <c r="J712" s="15"/>
      <c r="K712" s="9"/>
      <c r="L712" s="9"/>
      <c r="M712" s="196"/>
    </row>
    <row r="713" spans="1:13" s="7" customFormat="1" ht="15" customHeight="1" x14ac:dyDescent="0.2">
      <c r="A713" s="15"/>
      <c r="B713" s="15"/>
      <c r="C713" s="9"/>
      <c r="D713" s="9"/>
      <c r="E713" s="9"/>
      <c r="F713" s="9"/>
      <c r="G713" s="9"/>
      <c r="H713" s="15"/>
      <c r="I713" s="15"/>
      <c r="J713" s="15"/>
      <c r="K713" s="9"/>
      <c r="L713" s="9"/>
      <c r="M713" s="196"/>
    </row>
    <row r="714" spans="1:13" s="7" customFormat="1" ht="15" customHeight="1" x14ac:dyDescent="0.2">
      <c r="A714" s="15"/>
      <c r="B714" s="15"/>
      <c r="C714" s="9"/>
      <c r="D714" s="9"/>
      <c r="E714" s="9"/>
      <c r="F714" s="9"/>
      <c r="G714" s="9"/>
      <c r="H714" s="15"/>
      <c r="I714" s="15"/>
      <c r="J714" s="15"/>
      <c r="K714" s="9"/>
      <c r="L714" s="9"/>
      <c r="M714" s="196"/>
    </row>
    <row r="715" spans="1:13" s="7" customFormat="1" ht="15" customHeight="1" x14ac:dyDescent="0.2">
      <c r="A715" s="15"/>
      <c r="B715" s="15"/>
      <c r="C715" s="9"/>
      <c r="D715" s="9"/>
      <c r="E715" s="9"/>
      <c r="F715" s="9"/>
      <c r="G715" s="9"/>
      <c r="H715" s="15"/>
      <c r="I715" s="15"/>
      <c r="J715" s="15"/>
      <c r="K715" s="9"/>
      <c r="L715" s="9"/>
      <c r="M715" s="196"/>
    </row>
    <row r="716" spans="1:13" s="7" customFormat="1" ht="15" customHeight="1" x14ac:dyDescent="0.2">
      <c r="A716" s="15"/>
      <c r="B716" s="15"/>
      <c r="C716" s="9"/>
      <c r="D716" s="9"/>
      <c r="E716" s="9"/>
      <c r="F716" s="9"/>
      <c r="G716" s="9"/>
      <c r="H716" s="15"/>
      <c r="I716" s="15"/>
      <c r="J716" s="15"/>
      <c r="K716" s="9"/>
      <c r="L716" s="9"/>
      <c r="M716" s="196"/>
    </row>
    <row r="717" spans="1:13" s="7" customFormat="1" ht="15" customHeight="1" x14ac:dyDescent="0.2">
      <c r="A717" s="15"/>
      <c r="B717" s="15"/>
      <c r="C717" s="9"/>
      <c r="D717" s="9"/>
      <c r="E717" s="9"/>
      <c r="F717" s="9"/>
      <c r="G717" s="9"/>
      <c r="H717" s="15"/>
      <c r="I717" s="15"/>
      <c r="J717" s="15"/>
      <c r="K717" s="9"/>
      <c r="L717" s="9"/>
      <c r="M717" s="196"/>
    </row>
    <row r="718" spans="1:13" s="7" customFormat="1" ht="15" customHeight="1" x14ac:dyDescent="0.2">
      <c r="A718" s="15"/>
      <c r="B718" s="15"/>
      <c r="C718" s="9"/>
      <c r="D718" s="9"/>
      <c r="E718" s="9"/>
      <c r="F718" s="9"/>
      <c r="G718" s="9"/>
      <c r="H718" s="15"/>
      <c r="I718" s="15"/>
      <c r="J718" s="15"/>
      <c r="K718" s="9"/>
      <c r="L718" s="9"/>
      <c r="M718" s="196"/>
    </row>
    <row r="719" spans="1:13" s="7" customFormat="1" ht="15" customHeight="1" x14ac:dyDescent="0.2">
      <c r="A719" s="15"/>
      <c r="B719" s="15"/>
      <c r="C719" s="9"/>
      <c r="D719" s="9"/>
      <c r="E719" s="9"/>
      <c r="F719" s="9"/>
      <c r="G719" s="9"/>
      <c r="H719" s="15"/>
      <c r="I719" s="15"/>
      <c r="J719" s="15"/>
      <c r="K719" s="9"/>
      <c r="L719" s="9"/>
      <c r="M719" s="196"/>
    </row>
    <row r="720" spans="1:13" s="7" customFormat="1" ht="15" customHeight="1" x14ac:dyDescent="0.2">
      <c r="A720" s="15"/>
      <c r="B720" s="15"/>
      <c r="C720" s="9"/>
      <c r="D720" s="9"/>
      <c r="E720" s="9"/>
      <c r="F720" s="9"/>
      <c r="G720" s="9"/>
      <c r="H720" s="15"/>
      <c r="I720" s="15"/>
      <c r="J720" s="15"/>
      <c r="K720" s="9"/>
      <c r="L720" s="9"/>
      <c r="M720" s="196"/>
    </row>
    <row r="721" spans="1:13" s="7" customFormat="1" ht="15" customHeight="1" x14ac:dyDescent="0.2">
      <c r="A721" s="15"/>
      <c r="B721" s="15"/>
      <c r="C721" s="9"/>
      <c r="D721" s="9"/>
      <c r="E721" s="9"/>
      <c r="F721" s="9"/>
      <c r="G721" s="9"/>
      <c r="H721" s="15"/>
      <c r="I721" s="15"/>
      <c r="J721" s="15"/>
      <c r="K721" s="9"/>
      <c r="L721" s="9"/>
      <c r="M721" s="196"/>
    </row>
    <row r="722" spans="1:13" s="7" customFormat="1" ht="15" customHeight="1" x14ac:dyDescent="0.2">
      <c r="A722" s="15"/>
      <c r="B722" s="15"/>
      <c r="C722" s="9"/>
      <c r="D722" s="9"/>
      <c r="E722" s="9"/>
      <c r="F722" s="9"/>
      <c r="G722" s="9"/>
      <c r="H722" s="15"/>
      <c r="I722" s="15"/>
      <c r="J722" s="15"/>
      <c r="K722" s="9"/>
      <c r="L722" s="9"/>
      <c r="M722" s="196"/>
    </row>
    <row r="723" spans="1:13" s="7" customFormat="1" ht="15" customHeight="1" x14ac:dyDescent="0.2">
      <c r="A723" s="15"/>
      <c r="B723" s="15"/>
      <c r="C723" s="9"/>
      <c r="D723" s="9"/>
      <c r="E723" s="9"/>
      <c r="F723" s="9"/>
      <c r="G723" s="9"/>
      <c r="H723" s="15"/>
      <c r="I723" s="15"/>
      <c r="J723" s="15"/>
      <c r="K723" s="9"/>
      <c r="L723" s="9"/>
      <c r="M723" s="196"/>
    </row>
    <row r="724" spans="1:13" s="7" customFormat="1" ht="15" customHeight="1" x14ac:dyDescent="0.2">
      <c r="A724" s="15"/>
      <c r="B724" s="15"/>
      <c r="C724" s="9"/>
      <c r="D724" s="9"/>
      <c r="E724" s="9"/>
      <c r="F724" s="9"/>
      <c r="G724" s="9"/>
      <c r="H724" s="15"/>
      <c r="I724" s="15"/>
      <c r="J724" s="15"/>
      <c r="K724" s="9"/>
      <c r="L724" s="9"/>
      <c r="M724" s="196"/>
    </row>
    <row r="725" spans="1:13" s="7" customFormat="1" ht="15" customHeight="1" x14ac:dyDescent="0.2">
      <c r="A725" s="15"/>
      <c r="B725" s="15"/>
      <c r="C725" s="9"/>
      <c r="D725" s="9"/>
      <c r="E725" s="9"/>
      <c r="F725" s="9"/>
      <c r="G725" s="9"/>
      <c r="H725" s="15"/>
      <c r="I725" s="15"/>
      <c r="J725" s="15"/>
      <c r="K725" s="9"/>
      <c r="L725" s="9"/>
      <c r="M725" s="196"/>
    </row>
    <row r="726" spans="1:13" s="7" customFormat="1" ht="15" customHeight="1" x14ac:dyDescent="0.2">
      <c r="A726" s="15"/>
      <c r="B726" s="15"/>
      <c r="C726" s="9"/>
      <c r="D726" s="9"/>
      <c r="E726" s="9"/>
      <c r="F726" s="9"/>
      <c r="G726" s="9"/>
      <c r="H726" s="15"/>
      <c r="I726" s="15"/>
      <c r="J726" s="15"/>
      <c r="K726" s="9"/>
      <c r="L726" s="9"/>
      <c r="M726" s="196"/>
    </row>
    <row r="727" spans="1:13" s="7" customFormat="1" ht="15" customHeight="1" x14ac:dyDescent="0.2">
      <c r="A727" s="15"/>
      <c r="B727" s="15"/>
      <c r="C727" s="9"/>
      <c r="D727" s="9"/>
      <c r="E727" s="9"/>
      <c r="F727" s="9"/>
      <c r="G727" s="9"/>
      <c r="H727" s="15"/>
      <c r="I727" s="15"/>
      <c r="J727" s="15"/>
      <c r="K727" s="9"/>
      <c r="L727" s="9"/>
      <c r="M727" s="196"/>
    </row>
    <row r="728" spans="1:13" s="7" customFormat="1" ht="15" customHeight="1" x14ac:dyDescent="0.2">
      <c r="A728" s="15"/>
      <c r="B728" s="15"/>
      <c r="C728" s="9"/>
      <c r="D728" s="9"/>
      <c r="E728" s="9"/>
      <c r="F728" s="9"/>
      <c r="G728" s="9"/>
      <c r="H728" s="15"/>
      <c r="I728" s="15"/>
      <c r="J728" s="15"/>
      <c r="K728" s="9"/>
      <c r="L728" s="9"/>
      <c r="M728" s="196"/>
    </row>
    <row r="729" spans="1:13" s="7" customFormat="1" ht="15" customHeight="1" x14ac:dyDescent="0.2">
      <c r="A729" s="15"/>
      <c r="B729" s="15"/>
      <c r="C729" s="9"/>
      <c r="D729" s="9"/>
      <c r="E729" s="9"/>
      <c r="F729" s="9"/>
      <c r="G729" s="9"/>
      <c r="H729" s="15"/>
      <c r="I729" s="15"/>
      <c r="J729" s="15"/>
      <c r="K729" s="9"/>
      <c r="L729" s="9"/>
      <c r="M729" s="196"/>
    </row>
    <row r="730" spans="1:13" s="7" customFormat="1" ht="15" customHeight="1" x14ac:dyDescent="0.2">
      <c r="A730" s="15"/>
      <c r="B730" s="15"/>
      <c r="C730" s="9"/>
      <c r="D730" s="9"/>
      <c r="E730" s="9"/>
      <c r="F730" s="9"/>
      <c r="G730" s="9"/>
      <c r="H730" s="15"/>
      <c r="I730" s="15"/>
      <c r="J730" s="15"/>
      <c r="K730" s="9"/>
      <c r="L730" s="9"/>
      <c r="M730" s="196"/>
    </row>
    <row r="731" spans="1:13" s="7" customFormat="1" ht="15" customHeight="1" x14ac:dyDescent="0.2">
      <c r="A731" s="15"/>
      <c r="B731" s="15"/>
      <c r="C731" s="9"/>
      <c r="D731" s="9"/>
      <c r="E731" s="9"/>
      <c r="F731" s="9"/>
      <c r="G731" s="9"/>
      <c r="H731" s="15"/>
      <c r="I731" s="15"/>
      <c r="J731" s="15"/>
      <c r="K731" s="9"/>
      <c r="L731" s="9"/>
      <c r="M731" s="196"/>
    </row>
    <row r="732" spans="1:13" s="7" customFormat="1" ht="15" customHeight="1" x14ac:dyDescent="0.2">
      <c r="A732" s="15"/>
      <c r="B732" s="15"/>
      <c r="C732" s="9"/>
      <c r="D732" s="9"/>
      <c r="E732" s="9"/>
      <c r="F732" s="9"/>
      <c r="G732" s="9"/>
      <c r="H732" s="15"/>
      <c r="I732" s="15"/>
      <c r="J732" s="15"/>
      <c r="K732" s="9"/>
      <c r="L732" s="9"/>
      <c r="M732" s="196"/>
    </row>
    <row r="733" spans="1:13" s="7" customFormat="1" ht="15" customHeight="1" x14ac:dyDescent="0.2">
      <c r="A733" s="15"/>
      <c r="B733" s="15"/>
      <c r="C733" s="9"/>
      <c r="D733" s="9"/>
      <c r="E733" s="9"/>
      <c r="F733" s="9"/>
      <c r="G733" s="9"/>
      <c r="H733" s="15"/>
      <c r="I733" s="15"/>
      <c r="J733" s="15"/>
      <c r="K733" s="9"/>
      <c r="L733" s="9"/>
      <c r="M733" s="196"/>
    </row>
    <row r="734" spans="1:13" s="7" customFormat="1" ht="15" customHeight="1" x14ac:dyDescent="0.2">
      <c r="A734" s="15"/>
      <c r="B734" s="15"/>
      <c r="C734" s="9"/>
      <c r="D734" s="9"/>
      <c r="E734" s="9"/>
      <c r="F734" s="9"/>
      <c r="G734" s="9"/>
      <c r="H734" s="15"/>
      <c r="I734" s="15"/>
      <c r="J734" s="15"/>
      <c r="K734" s="9"/>
      <c r="L734" s="9"/>
      <c r="M734" s="196"/>
    </row>
    <row r="735" spans="1:13" s="7" customFormat="1" ht="15" customHeight="1" x14ac:dyDescent="0.2">
      <c r="A735" s="15"/>
      <c r="B735" s="15"/>
      <c r="C735" s="9"/>
      <c r="D735" s="9"/>
      <c r="E735" s="9"/>
      <c r="F735" s="9"/>
      <c r="G735" s="9"/>
      <c r="H735" s="15"/>
      <c r="I735" s="15"/>
      <c r="J735" s="15"/>
      <c r="K735" s="9"/>
      <c r="L735" s="9"/>
      <c r="M735" s="196"/>
    </row>
    <row r="736" spans="1:13" s="7" customFormat="1" ht="15" customHeight="1" x14ac:dyDescent="0.2">
      <c r="A736" s="15"/>
      <c r="B736" s="15"/>
      <c r="C736" s="9"/>
      <c r="D736" s="9"/>
      <c r="E736" s="9"/>
      <c r="F736" s="9"/>
      <c r="G736" s="9"/>
      <c r="H736" s="15"/>
      <c r="I736" s="15"/>
      <c r="J736" s="15"/>
      <c r="K736" s="9"/>
      <c r="L736" s="9"/>
      <c r="M736" s="196"/>
    </row>
    <row r="737" spans="1:13" s="7" customFormat="1" ht="15" customHeight="1" x14ac:dyDescent="0.2">
      <c r="A737" s="15"/>
      <c r="B737" s="15"/>
      <c r="C737" s="9"/>
      <c r="D737" s="9"/>
      <c r="E737" s="9"/>
      <c r="F737" s="9"/>
      <c r="G737" s="9"/>
      <c r="H737" s="15"/>
      <c r="I737" s="15"/>
      <c r="J737" s="15"/>
      <c r="K737" s="9"/>
      <c r="L737" s="9"/>
      <c r="M737" s="196"/>
    </row>
    <row r="738" spans="1:13" s="7" customFormat="1" ht="15" customHeight="1" x14ac:dyDescent="0.2">
      <c r="A738" s="15"/>
      <c r="B738" s="15"/>
      <c r="C738" s="9"/>
      <c r="D738" s="9"/>
      <c r="E738" s="9"/>
      <c r="F738" s="9"/>
      <c r="G738" s="9"/>
      <c r="H738" s="15"/>
      <c r="I738" s="15"/>
      <c r="J738" s="15"/>
      <c r="K738" s="9"/>
      <c r="L738" s="9"/>
      <c r="M738" s="196"/>
    </row>
    <row r="739" spans="1:13" s="7" customFormat="1" ht="15" customHeight="1" x14ac:dyDescent="0.2">
      <c r="A739" s="15"/>
      <c r="B739" s="15"/>
      <c r="C739" s="9"/>
      <c r="D739" s="9"/>
      <c r="E739" s="9"/>
      <c r="F739" s="9"/>
      <c r="G739" s="9"/>
      <c r="H739" s="15"/>
      <c r="I739" s="15"/>
      <c r="J739" s="15"/>
      <c r="K739" s="9"/>
      <c r="L739" s="9"/>
      <c r="M739" s="196"/>
    </row>
    <row r="740" spans="1:13" s="7" customFormat="1" ht="15" customHeight="1" x14ac:dyDescent="0.2">
      <c r="A740" s="15"/>
      <c r="B740" s="15"/>
      <c r="C740" s="9"/>
      <c r="D740" s="9"/>
      <c r="E740" s="9"/>
      <c r="F740" s="9"/>
      <c r="G740" s="9"/>
      <c r="H740" s="15"/>
      <c r="I740" s="15"/>
      <c r="J740" s="15"/>
      <c r="K740" s="9"/>
      <c r="L740" s="9"/>
      <c r="M740" s="196"/>
    </row>
    <row r="741" spans="1:13" s="7" customFormat="1" ht="15" customHeight="1" x14ac:dyDescent="0.2">
      <c r="A741" s="15"/>
      <c r="B741" s="15"/>
      <c r="C741" s="9"/>
      <c r="D741" s="9"/>
      <c r="E741" s="9"/>
      <c r="F741" s="9"/>
      <c r="G741" s="9"/>
      <c r="H741" s="15"/>
      <c r="I741" s="15"/>
      <c r="J741" s="15"/>
      <c r="K741" s="9"/>
      <c r="L741" s="9"/>
      <c r="M741" s="196"/>
    </row>
    <row r="742" spans="1:13" s="7" customFormat="1" ht="15" customHeight="1" x14ac:dyDescent="0.2">
      <c r="A742" s="15"/>
      <c r="B742" s="15"/>
      <c r="C742" s="9"/>
      <c r="D742" s="9"/>
      <c r="E742" s="9"/>
      <c r="F742" s="9"/>
      <c r="G742" s="9"/>
      <c r="H742" s="15"/>
      <c r="I742" s="15"/>
      <c r="J742" s="15"/>
      <c r="K742" s="9"/>
      <c r="L742" s="9"/>
      <c r="M742" s="196"/>
    </row>
    <row r="743" spans="1:13" s="7" customFormat="1" ht="15" customHeight="1" x14ac:dyDescent="0.2">
      <c r="A743" s="15"/>
      <c r="B743" s="15"/>
      <c r="C743" s="9"/>
      <c r="D743" s="9"/>
      <c r="E743" s="9"/>
      <c r="F743" s="9"/>
      <c r="G743" s="9"/>
      <c r="H743" s="15"/>
      <c r="I743" s="15"/>
      <c r="J743" s="15"/>
      <c r="K743" s="9"/>
      <c r="L743" s="9"/>
      <c r="M743" s="196"/>
    </row>
    <row r="744" spans="1:13" s="7" customFormat="1" ht="15" customHeight="1" x14ac:dyDescent="0.2">
      <c r="A744" s="15"/>
      <c r="B744" s="15"/>
      <c r="C744" s="9"/>
      <c r="D744" s="9"/>
      <c r="E744" s="9"/>
      <c r="F744" s="9"/>
      <c r="G744" s="9"/>
      <c r="H744" s="15"/>
      <c r="I744" s="15"/>
      <c r="J744" s="15"/>
      <c r="K744" s="9"/>
      <c r="L744" s="9"/>
      <c r="M744" s="196"/>
    </row>
    <row r="745" spans="1:13" s="7" customFormat="1" ht="15" customHeight="1" x14ac:dyDescent="0.2">
      <c r="A745" s="15"/>
      <c r="B745" s="15"/>
      <c r="C745" s="9"/>
      <c r="D745" s="9"/>
      <c r="E745" s="9"/>
      <c r="F745" s="9"/>
      <c r="G745" s="9"/>
      <c r="H745" s="15"/>
      <c r="I745" s="15"/>
      <c r="J745" s="15"/>
      <c r="K745" s="9"/>
      <c r="L745" s="9"/>
      <c r="M745" s="196"/>
    </row>
    <row r="746" spans="1:13" s="7" customFormat="1" ht="15" customHeight="1" x14ac:dyDescent="0.2">
      <c r="A746" s="15"/>
      <c r="B746" s="15"/>
      <c r="C746" s="9"/>
      <c r="D746" s="9"/>
      <c r="E746" s="9"/>
      <c r="F746" s="9"/>
      <c r="G746" s="9"/>
      <c r="H746" s="15"/>
      <c r="I746" s="15"/>
      <c r="J746" s="15"/>
      <c r="K746" s="9"/>
      <c r="L746" s="9"/>
      <c r="M746" s="196"/>
    </row>
    <row r="747" spans="1:13" s="7" customFormat="1" ht="15" customHeight="1" x14ac:dyDescent="0.2">
      <c r="A747" s="15"/>
      <c r="B747" s="15"/>
      <c r="C747" s="9"/>
      <c r="D747" s="9"/>
      <c r="E747" s="9"/>
      <c r="F747" s="9"/>
      <c r="G747" s="9"/>
      <c r="H747" s="15"/>
      <c r="I747" s="15"/>
      <c r="J747" s="15"/>
      <c r="K747" s="9"/>
      <c r="L747" s="9"/>
      <c r="M747" s="196"/>
    </row>
    <row r="748" spans="1:13" s="7" customFormat="1" ht="15" customHeight="1" x14ac:dyDescent="0.2">
      <c r="A748" s="15"/>
      <c r="B748" s="15"/>
      <c r="C748" s="9"/>
      <c r="D748" s="9"/>
      <c r="E748" s="9"/>
      <c r="F748" s="9"/>
      <c r="G748" s="9"/>
      <c r="H748" s="15"/>
      <c r="I748" s="15"/>
      <c r="J748" s="15"/>
      <c r="K748" s="9"/>
      <c r="L748" s="9"/>
      <c r="M748" s="196"/>
    </row>
    <row r="749" spans="1:13" s="7" customFormat="1" ht="15" customHeight="1" x14ac:dyDescent="0.2">
      <c r="A749" s="15"/>
      <c r="B749" s="15"/>
      <c r="C749" s="9"/>
      <c r="D749" s="9"/>
      <c r="E749" s="9"/>
      <c r="F749" s="9"/>
      <c r="G749" s="9"/>
      <c r="H749" s="15"/>
      <c r="I749" s="15"/>
      <c r="J749" s="15"/>
      <c r="K749" s="9"/>
      <c r="L749" s="9"/>
      <c r="M749" s="196"/>
    </row>
    <row r="750" spans="1:13" s="7" customFormat="1" ht="15" customHeight="1" x14ac:dyDescent="0.2">
      <c r="A750" s="15"/>
      <c r="B750" s="15"/>
      <c r="C750" s="9"/>
      <c r="D750" s="9"/>
      <c r="E750" s="9"/>
      <c r="F750" s="9"/>
      <c r="G750" s="9"/>
      <c r="H750" s="15"/>
      <c r="I750" s="15"/>
      <c r="J750" s="15"/>
      <c r="K750" s="9"/>
      <c r="L750" s="9"/>
      <c r="M750" s="196"/>
    </row>
    <row r="751" spans="1:13" s="7" customFormat="1" ht="15" customHeight="1" x14ac:dyDescent="0.2">
      <c r="A751" s="15"/>
      <c r="B751" s="15"/>
      <c r="C751" s="9"/>
      <c r="D751" s="9"/>
      <c r="E751" s="9"/>
      <c r="F751" s="9"/>
      <c r="G751" s="9"/>
      <c r="H751" s="15"/>
      <c r="I751" s="15"/>
      <c r="J751" s="15"/>
      <c r="K751" s="9"/>
      <c r="L751" s="9"/>
      <c r="M751" s="196"/>
    </row>
    <row r="752" spans="1:13" s="7" customFormat="1" ht="15" customHeight="1" x14ac:dyDescent="0.2">
      <c r="A752" s="15"/>
      <c r="B752" s="15"/>
      <c r="C752" s="9"/>
      <c r="D752" s="9"/>
      <c r="E752" s="9"/>
      <c r="F752" s="9"/>
      <c r="G752" s="9"/>
      <c r="H752" s="15"/>
      <c r="I752" s="15"/>
      <c r="J752" s="15"/>
      <c r="K752" s="9"/>
      <c r="L752" s="9"/>
      <c r="M752" s="196"/>
    </row>
    <row r="753" spans="1:13" s="7" customFormat="1" ht="15" customHeight="1" x14ac:dyDescent="0.2">
      <c r="A753" s="15"/>
      <c r="B753" s="15"/>
      <c r="C753" s="9"/>
      <c r="D753" s="9"/>
      <c r="E753" s="9"/>
      <c r="F753" s="9"/>
      <c r="G753" s="9"/>
      <c r="H753" s="15"/>
      <c r="I753" s="15"/>
      <c r="J753" s="15"/>
      <c r="K753" s="9"/>
      <c r="L753" s="9"/>
      <c r="M753" s="196"/>
    </row>
    <row r="754" spans="1:13" s="7" customFormat="1" ht="15" customHeight="1" x14ac:dyDescent="0.2">
      <c r="A754" s="15"/>
      <c r="B754" s="15"/>
      <c r="C754" s="9"/>
      <c r="D754" s="9"/>
      <c r="E754" s="9"/>
      <c r="F754" s="9"/>
      <c r="G754" s="9"/>
      <c r="H754" s="15"/>
      <c r="I754" s="15"/>
      <c r="J754" s="15"/>
      <c r="K754" s="9"/>
      <c r="L754" s="9"/>
      <c r="M754" s="196"/>
    </row>
    <row r="755" spans="1:13" s="7" customFormat="1" ht="15" customHeight="1" x14ac:dyDescent="0.2">
      <c r="A755" s="15"/>
      <c r="B755" s="15"/>
      <c r="C755" s="9"/>
      <c r="D755" s="9"/>
      <c r="E755" s="9"/>
      <c r="F755" s="9"/>
      <c r="G755" s="9"/>
      <c r="H755" s="15"/>
      <c r="I755" s="15"/>
      <c r="J755" s="15"/>
      <c r="K755" s="9"/>
      <c r="L755" s="9"/>
      <c r="M755" s="196"/>
    </row>
    <row r="756" spans="1:13" s="7" customFormat="1" ht="15" customHeight="1" x14ac:dyDescent="0.2">
      <c r="A756" s="15"/>
      <c r="B756" s="15"/>
      <c r="C756" s="9"/>
      <c r="D756" s="9"/>
      <c r="E756" s="9"/>
      <c r="F756" s="9"/>
      <c r="G756" s="9"/>
      <c r="H756" s="15"/>
      <c r="I756" s="15"/>
      <c r="J756" s="15"/>
      <c r="K756" s="9"/>
      <c r="L756" s="9"/>
      <c r="M756" s="196"/>
    </row>
    <row r="757" spans="1:13" s="7" customFormat="1" ht="15" customHeight="1" x14ac:dyDescent="0.2">
      <c r="A757" s="15"/>
      <c r="B757" s="15"/>
      <c r="C757" s="9"/>
      <c r="D757" s="9"/>
      <c r="E757" s="9"/>
      <c r="F757" s="9"/>
      <c r="G757" s="9"/>
      <c r="H757" s="15"/>
      <c r="I757" s="15"/>
      <c r="J757" s="15"/>
      <c r="K757" s="9"/>
      <c r="L757" s="9"/>
      <c r="M757" s="196"/>
    </row>
    <row r="758" spans="1:13" s="7" customFormat="1" ht="15" customHeight="1" x14ac:dyDescent="0.2">
      <c r="A758" s="15"/>
      <c r="B758" s="15"/>
      <c r="C758" s="9"/>
      <c r="D758" s="9"/>
      <c r="E758" s="9"/>
      <c r="F758" s="9"/>
      <c r="G758" s="9"/>
      <c r="H758" s="15"/>
      <c r="I758" s="15"/>
      <c r="J758" s="15"/>
      <c r="K758" s="9"/>
      <c r="L758" s="9"/>
      <c r="M758" s="196"/>
    </row>
    <row r="759" spans="1:13" s="7" customFormat="1" ht="15" customHeight="1" x14ac:dyDescent="0.2">
      <c r="A759" s="15"/>
      <c r="B759" s="15"/>
      <c r="C759" s="9"/>
      <c r="D759" s="9"/>
      <c r="E759" s="9"/>
      <c r="F759" s="9"/>
      <c r="G759" s="9"/>
      <c r="H759" s="15"/>
      <c r="I759" s="15"/>
      <c r="J759" s="15"/>
      <c r="K759" s="9"/>
      <c r="L759" s="9"/>
      <c r="M759" s="196"/>
    </row>
    <row r="760" spans="1:13" s="7" customFormat="1" ht="15" customHeight="1" x14ac:dyDescent="0.2">
      <c r="A760" s="15"/>
      <c r="B760" s="15"/>
      <c r="C760" s="9"/>
      <c r="D760" s="9"/>
      <c r="E760" s="9"/>
      <c r="F760" s="9"/>
      <c r="G760" s="9"/>
      <c r="H760" s="15"/>
      <c r="I760" s="15"/>
      <c r="J760" s="15"/>
      <c r="K760" s="9"/>
      <c r="L760" s="9"/>
      <c r="M760" s="196"/>
    </row>
    <row r="761" spans="1:13" s="7" customFormat="1" ht="15" customHeight="1" x14ac:dyDescent="0.2">
      <c r="A761" s="15"/>
      <c r="B761" s="15"/>
      <c r="C761" s="9"/>
      <c r="D761" s="9"/>
      <c r="E761" s="9"/>
      <c r="F761" s="9"/>
      <c r="G761" s="9"/>
      <c r="H761" s="15"/>
      <c r="I761" s="15"/>
      <c r="J761" s="15"/>
      <c r="K761" s="9"/>
      <c r="L761" s="9"/>
      <c r="M761" s="196"/>
    </row>
    <row r="762" spans="1:13" s="7" customFormat="1" ht="15" customHeight="1" x14ac:dyDescent="0.2">
      <c r="A762" s="15"/>
      <c r="B762" s="15"/>
      <c r="C762" s="9"/>
      <c r="D762" s="9"/>
      <c r="E762" s="9"/>
      <c r="F762" s="9"/>
      <c r="G762" s="9"/>
      <c r="H762" s="15"/>
      <c r="I762" s="15"/>
      <c r="J762" s="15"/>
      <c r="K762" s="9"/>
      <c r="L762" s="9"/>
      <c r="M762" s="196"/>
    </row>
    <row r="763" spans="1:13" s="7" customFormat="1" ht="15" customHeight="1" x14ac:dyDescent="0.2">
      <c r="A763" s="15"/>
      <c r="B763" s="15"/>
      <c r="C763" s="9"/>
      <c r="D763" s="9"/>
      <c r="E763" s="9"/>
      <c r="F763" s="9"/>
      <c r="G763" s="9"/>
      <c r="H763" s="15"/>
      <c r="I763" s="15"/>
      <c r="J763" s="15"/>
      <c r="K763" s="9"/>
      <c r="L763" s="9"/>
      <c r="M763" s="196"/>
    </row>
    <row r="764" spans="1:13" s="7" customFormat="1" ht="15" customHeight="1" x14ac:dyDescent="0.2">
      <c r="A764" s="15"/>
      <c r="B764" s="15"/>
      <c r="C764" s="9"/>
      <c r="D764" s="9"/>
      <c r="E764" s="9"/>
      <c r="F764" s="9"/>
      <c r="G764" s="9"/>
      <c r="H764" s="15"/>
      <c r="I764" s="15"/>
      <c r="J764" s="15"/>
      <c r="K764" s="9"/>
      <c r="L764" s="9"/>
      <c r="M764" s="196"/>
    </row>
    <row r="765" spans="1:13" s="7" customFormat="1" ht="15" customHeight="1" x14ac:dyDescent="0.2">
      <c r="A765" s="15"/>
      <c r="B765" s="15"/>
      <c r="C765" s="9"/>
      <c r="D765" s="9"/>
      <c r="E765" s="9"/>
      <c r="F765" s="9"/>
      <c r="G765" s="9"/>
      <c r="H765" s="15"/>
      <c r="I765" s="15"/>
      <c r="J765" s="15"/>
      <c r="K765" s="9"/>
      <c r="L765" s="9"/>
      <c r="M765" s="196"/>
    </row>
    <row r="766" spans="1:13" s="7" customFormat="1" ht="15" customHeight="1" x14ac:dyDescent="0.2">
      <c r="A766" s="15"/>
      <c r="B766" s="15"/>
      <c r="C766" s="9"/>
      <c r="D766" s="9"/>
      <c r="E766" s="9"/>
      <c r="F766" s="9"/>
      <c r="G766" s="9"/>
      <c r="H766" s="15"/>
      <c r="I766" s="15"/>
      <c r="J766" s="15"/>
      <c r="K766" s="9"/>
      <c r="L766" s="9"/>
      <c r="M766" s="196"/>
    </row>
    <row r="767" spans="1:13" s="7" customFormat="1" ht="15" customHeight="1" x14ac:dyDescent="0.2">
      <c r="A767" s="15"/>
      <c r="B767" s="15"/>
      <c r="C767" s="9"/>
      <c r="D767" s="9"/>
      <c r="E767" s="9"/>
      <c r="F767" s="9"/>
      <c r="G767" s="9"/>
      <c r="H767" s="15"/>
      <c r="I767" s="15"/>
      <c r="J767" s="15"/>
      <c r="K767" s="9"/>
      <c r="L767" s="9"/>
      <c r="M767" s="196"/>
    </row>
    <row r="768" spans="1:13" s="7" customFormat="1" ht="15" customHeight="1" x14ac:dyDescent="0.2">
      <c r="A768" s="15"/>
      <c r="B768" s="15"/>
      <c r="C768" s="9"/>
      <c r="D768" s="9"/>
      <c r="E768" s="9"/>
      <c r="F768" s="9"/>
      <c r="G768" s="9"/>
      <c r="H768" s="15"/>
      <c r="I768" s="15"/>
      <c r="J768" s="15"/>
      <c r="K768" s="9"/>
      <c r="L768" s="9"/>
      <c r="M768" s="196"/>
    </row>
    <row r="769" spans="1:13" s="7" customFormat="1" ht="15" customHeight="1" x14ac:dyDescent="0.2">
      <c r="A769" s="15"/>
      <c r="B769" s="15"/>
      <c r="C769" s="9"/>
      <c r="D769" s="9"/>
      <c r="E769" s="9"/>
      <c r="F769" s="9"/>
      <c r="G769" s="9"/>
      <c r="H769" s="15"/>
      <c r="I769" s="15"/>
      <c r="J769" s="15"/>
      <c r="K769" s="9"/>
      <c r="L769" s="9"/>
      <c r="M769" s="196"/>
    </row>
    <row r="770" spans="1:13" s="7" customFormat="1" ht="15" customHeight="1" x14ac:dyDescent="0.2">
      <c r="A770" s="15"/>
      <c r="B770" s="15"/>
      <c r="C770" s="9"/>
      <c r="D770" s="9"/>
      <c r="E770" s="9"/>
      <c r="F770" s="9"/>
      <c r="G770" s="9"/>
      <c r="H770" s="15"/>
      <c r="I770" s="15"/>
      <c r="J770" s="15"/>
      <c r="K770" s="9"/>
      <c r="L770" s="9"/>
      <c r="M770" s="196"/>
    </row>
    <row r="771" spans="1:13" s="7" customFormat="1" ht="15" customHeight="1" x14ac:dyDescent="0.2">
      <c r="A771" s="15"/>
      <c r="B771" s="15"/>
      <c r="C771" s="9"/>
      <c r="D771" s="9"/>
      <c r="E771" s="9"/>
      <c r="F771" s="9"/>
      <c r="G771" s="9"/>
      <c r="H771" s="15"/>
      <c r="I771" s="15"/>
      <c r="J771" s="15"/>
      <c r="K771" s="9"/>
      <c r="L771" s="9"/>
      <c r="M771" s="196"/>
    </row>
    <row r="772" spans="1:13" s="7" customFormat="1" ht="15" customHeight="1" x14ac:dyDescent="0.2">
      <c r="A772" s="15"/>
      <c r="B772" s="15"/>
      <c r="C772" s="9"/>
      <c r="D772" s="9"/>
      <c r="E772" s="9"/>
      <c r="F772" s="9"/>
      <c r="G772" s="9"/>
      <c r="H772" s="15"/>
      <c r="I772" s="15"/>
      <c r="J772" s="15"/>
      <c r="K772" s="9"/>
      <c r="L772" s="9"/>
      <c r="M772" s="196"/>
    </row>
    <row r="773" spans="1:13" s="7" customFormat="1" ht="15" customHeight="1" x14ac:dyDescent="0.2">
      <c r="A773" s="15"/>
      <c r="B773" s="15"/>
      <c r="C773" s="9"/>
      <c r="D773" s="9"/>
      <c r="E773" s="9"/>
      <c r="F773" s="9"/>
      <c r="G773" s="9"/>
      <c r="H773" s="15"/>
      <c r="I773" s="15"/>
      <c r="J773" s="15"/>
      <c r="K773" s="9"/>
      <c r="L773" s="9"/>
      <c r="M773" s="196"/>
    </row>
    <row r="774" spans="1:13" s="7" customFormat="1" ht="15" customHeight="1" x14ac:dyDescent="0.2">
      <c r="A774" s="15"/>
      <c r="B774" s="15"/>
      <c r="C774" s="9"/>
      <c r="D774" s="9"/>
      <c r="E774" s="9"/>
      <c r="F774" s="9"/>
      <c r="G774" s="9"/>
      <c r="H774" s="15"/>
      <c r="I774" s="15"/>
      <c r="J774" s="15"/>
      <c r="K774" s="9"/>
      <c r="L774" s="9"/>
      <c r="M774" s="196"/>
    </row>
    <row r="775" spans="1:13" s="7" customFormat="1" ht="15" customHeight="1" x14ac:dyDescent="0.2">
      <c r="A775" s="15"/>
      <c r="B775" s="15"/>
      <c r="C775" s="9"/>
      <c r="D775" s="9"/>
      <c r="E775" s="9"/>
      <c r="F775" s="9"/>
      <c r="G775" s="9"/>
      <c r="H775" s="15"/>
      <c r="I775" s="15"/>
      <c r="J775" s="15"/>
      <c r="K775" s="9"/>
      <c r="L775" s="9"/>
      <c r="M775" s="196"/>
    </row>
    <row r="776" spans="1:13" s="7" customFormat="1" ht="15" customHeight="1" x14ac:dyDescent="0.2">
      <c r="A776" s="15"/>
      <c r="B776" s="15"/>
      <c r="C776" s="9"/>
      <c r="D776" s="9"/>
      <c r="E776" s="9"/>
      <c r="F776" s="9"/>
      <c r="G776" s="9"/>
      <c r="H776" s="15"/>
      <c r="I776" s="15"/>
      <c r="J776" s="15"/>
      <c r="K776" s="9"/>
      <c r="L776" s="9"/>
      <c r="M776" s="196"/>
    </row>
    <row r="777" spans="1:13" s="7" customFormat="1" ht="15" customHeight="1" x14ac:dyDescent="0.2">
      <c r="A777" s="15"/>
      <c r="B777" s="15"/>
      <c r="C777" s="9"/>
      <c r="D777" s="9"/>
      <c r="E777" s="9"/>
      <c r="F777" s="9"/>
      <c r="G777" s="9"/>
      <c r="H777" s="15"/>
      <c r="I777" s="15"/>
      <c r="J777" s="15"/>
      <c r="K777" s="9"/>
      <c r="L777" s="9"/>
      <c r="M777" s="196"/>
    </row>
    <row r="778" spans="1:13" s="7" customFormat="1" ht="15" customHeight="1" x14ac:dyDescent="0.2">
      <c r="A778" s="15"/>
      <c r="B778" s="15"/>
      <c r="C778" s="9"/>
      <c r="D778" s="9"/>
      <c r="E778" s="9"/>
      <c r="F778" s="9"/>
      <c r="G778" s="9"/>
      <c r="H778" s="15"/>
      <c r="I778" s="15"/>
      <c r="J778" s="15"/>
      <c r="K778" s="9"/>
      <c r="L778" s="9"/>
      <c r="M778" s="196"/>
    </row>
    <row r="779" spans="1:13" s="7" customFormat="1" ht="15" customHeight="1" x14ac:dyDescent="0.2">
      <c r="A779" s="15"/>
      <c r="B779" s="15"/>
      <c r="C779" s="9"/>
      <c r="D779" s="9"/>
      <c r="E779" s="9"/>
      <c r="F779" s="9"/>
      <c r="G779" s="9"/>
      <c r="H779" s="15"/>
      <c r="I779" s="15"/>
      <c r="J779" s="15"/>
      <c r="K779" s="9"/>
      <c r="L779" s="9"/>
      <c r="M779" s="196"/>
    </row>
    <row r="780" spans="1:13" s="7" customFormat="1" ht="15" customHeight="1" x14ac:dyDescent="0.2">
      <c r="A780" s="15"/>
      <c r="B780" s="15"/>
      <c r="C780" s="9"/>
      <c r="D780" s="9"/>
      <c r="E780" s="9"/>
      <c r="F780" s="9"/>
      <c r="G780" s="9"/>
      <c r="H780" s="15"/>
      <c r="I780" s="15"/>
      <c r="J780" s="15"/>
      <c r="K780" s="9"/>
      <c r="L780" s="9"/>
      <c r="M780" s="196"/>
    </row>
    <row r="781" spans="1:13" s="7" customFormat="1" ht="15" customHeight="1" x14ac:dyDescent="0.2">
      <c r="A781" s="15"/>
      <c r="B781" s="15"/>
      <c r="C781" s="9"/>
      <c r="D781" s="9"/>
      <c r="E781" s="9"/>
      <c r="F781" s="9"/>
      <c r="G781" s="9"/>
      <c r="H781" s="15"/>
      <c r="I781" s="15"/>
      <c r="J781" s="15"/>
      <c r="K781" s="9"/>
      <c r="L781" s="9"/>
      <c r="M781" s="196"/>
    </row>
    <row r="782" spans="1:13" s="7" customFormat="1" ht="15" customHeight="1" x14ac:dyDescent="0.2">
      <c r="A782" s="15"/>
      <c r="B782" s="15"/>
      <c r="C782" s="9"/>
      <c r="D782" s="9"/>
      <c r="E782" s="9"/>
      <c r="F782" s="9"/>
      <c r="G782" s="9"/>
      <c r="H782" s="15"/>
      <c r="I782" s="15"/>
      <c r="J782" s="15"/>
      <c r="K782" s="9"/>
      <c r="L782" s="9"/>
      <c r="M782" s="196"/>
    </row>
    <row r="783" spans="1:13" s="7" customFormat="1" ht="15" customHeight="1" x14ac:dyDescent="0.2">
      <c r="A783" s="15"/>
      <c r="B783" s="15"/>
      <c r="C783" s="9"/>
      <c r="D783" s="9"/>
      <c r="E783" s="9"/>
      <c r="F783" s="9"/>
      <c r="G783" s="9"/>
      <c r="H783" s="15"/>
      <c r="I783" s="15"/>
      <c r="J783" s="15"/>
      <c r="K783" s="9"/>
      <c r="L783" s="9"/>
      <c r="M783" s="196"/>
    </row>
    <row r="784" spans="1:13" s="7" customFormat="1" ht="15" customHeight="1" x14ac:dyDescent="0.2">
      <c r="A784" s="15"/>
      <c r="B784" s="15"/>
      <c r="C784" s="9"/>
      <c r="D784" s="9"/>
      <c r="E784" s="9"/>
      <c r="F784" s="9"/>
      <c r="G784" s="9"/>
      <c r="H784" s="15"/>
      <c r="I784" s="15"/>
      <c r="J784" s="15"/>
      <c r="K784" s="9"/>
      <c r="L784" s="9"/>
      <c r="M784" s="196"/>
    </row>
    <row r="785" spans="1:13" s="7" customFormat="1" ht="15" customHeight="1" x14ac:dyDescent="0.2">
      <c r="A785" s="15"/>
      <c r="B785" s="15"/>
      <c r="C785" s="9"/>
      <c r="D785" s="9"/>
      <c r="E785" s="9"/>
      <c r="F785" s="9"/>
      <c r="G785" s="9"/>
      <c r="H785" s="15"/>
      <c r="I785" s="15"/>
      <c r="J785" s="15"/>
      <c r="K785" s="9"/>
      <c r="L785" s="9"/>
      <c r="M785" s="196"/>
    </row>
    <row r="786" spans="1:13" s="7" customFormat="1" ht="15" customHeight="1" x14ac:dyDescent="0.2">
      <c r="A786" s="15"/>
      <c r="B786" s="15"/>
      <c r="C786" s="9"/>
      <c r="D786" s="9"/>
      <c r="E786" s="9"/>
      <c r="F786" s="9"/>
      <c r="G786" s="9"/>
      <c r="H786" s="15"/>
      <c r="I786" s="15"/>
      <c r="J786" s="15"/>
      <c r="K786" s="9"/>
      <c r="L786" s="9"/>
      <c r="M786" s="196"/>
    </row>
    <row r="787" spans="1:13" s="7" customFormat="1" ht="15" customHeight="1" x14ac:dyDescent="0.2">
      <c r="A787" s="15"/>
      <c r="B787" s="15"/>
      <c r="C787" s="9"/>
      <c r="D787" s="9"/>
      <c r="E787" s="9"/>
      <c r="F787" s="9"/>
      <c r="G787" s="9"/>
      <c r="H787" s="15"/>
      <c r="I787" s="15"/>
      <c r="J787" s="15"/>
      <c r="K787" s="9"/>
      <c r="L787" s="9"/>
      <c r="M787" s="196"/>
    </row>
    <row r="788" spans="1:13" s="7" customFormat="1" ht="15" customHeight="1" x14ac:dyDescent="0.2">
      <c r="A788" s="15"/>
      <c r="B788" s="15"/>
      <c r="C788" s="9"/>
      <c r="D788" s="9"/>
      <c r="E788" s="9"/>
      <c r="F788" s="9"/>
      <c r="G788" s="9"/>
      <c r="H788" s="15"/>
      <c r="I788" s="15"/>
      <c r="J788" s="15"/>
      <c r="K788" s="9"/>
      <c r="L788" s="9"/>
      <c r="M788" s="196"/>
    </row>
    <row r="789" spans="1:13" s="7" customFormat="1" ht="15" customHeight="1" x14ac:dyDescent="0.2">
      <c r="A789" s="15"/>
      <c r="B789" s="15"/>
      <c r="C789" s="9"/>
      <c r="D789" s="9"/>
      <c r="E789" s="9"/>
      <c r="F789" s="9"/>
      <c r="G789" s="9"/>
      <c r="H789" s="15"/>
      <c r="I789" s="15"/>
      <c r="J789" s="15"/>
      <c r="K789" s="9"/>
      <c r="L789" s="9"/>
      <c r="M789" s="196"/>
    </row>
    <row r="790" spans="1:13" s="7" customFormat="1" ht="15" customHeight="1" x14ac:dyDescent="0.2">
      <c r="A790" s="15"/>
      <c r="B790" s="15"/>
      <c r="C790" s="9"/>
      <c r="D790" s="9"/>
      <c r="E790" s="9"/>
      <c r="F790" s="9"/>
      <c r="G790" s="9"/>
      <c r="H790" s="15"/>
      <c r="I790" s="15"/>
      <c r="J790" s="15"/>
      <c r="K790" s="9"/>
      <c r="L790" s="9"/>
      <c r="M790" s="196"/>
    </row>
    <row r="791" spans="1:13" s="7" customFormat="1" ht="15" customHeight="1" x14ac:dyDescent="0.2">
      <c r="A791" s="15"/>
      <c r="B791" s="15"/>
      <c r="C791" s="9"/>
      <c r="D791" s="9"/>
      <c r="E791" s="9"/>
      <c r="F791" s="9"/>
      <c r="G791" s="9"/>
      <c r="H791" s="15"/>
      <c r="I791" s="15"/>
      <c r="J791" s="15"/>
      <c r="K791" s="9"/>
      <c r="L791" s="9"/>
      <c r="M791" s="196"/>
    </row>
    <row r="792" spans="1:13" s="7" customFormat="1" ht="15" customHeight="1" x14ac:dyDescent="0.2">
      <c r="A792" s="15"/>
      <c r="B792" s="15"/>
      <c r="C792" s="9"/>
      <c r="D792" s="9"/>
      <c r="E792" s="9"/>
      <c r="F792" s="9"/>
      <c r="G792" s="9"/>
      <c r="H792" s="15"/>
      <c r="I792" s="15"/>
      <c r="J792" s="15"/>
      <c r="K792" s="9"/>
      <c r="L792" s="9"/>
      <c r="M792" s="196"/>
    </row>
    <row r="793" spans="1:13" s="7" customFormat="1" ht="15" customHeight="1" x14ac:dyDescent="0.2">
      <c r="A793" s="15"/>
      <c r="B793" s="15"/>
      <c r="C793" s="9"/>
      <c r="D793" s="9"/>
      <c r="E793" s="9"/>
      <c r="F793" s="9"/>
      <c r="G793" s="9"/>
      <c r="H793" s="15"/>
      <c r="I793" s="15"/>
      <c r="J793" s="15"/>
      <c r="K793" s="9"/>
      <c r="L793" s="9"/>
      <c r="M793" s="196"/>
    </row>
    <row r="794" spans="1:13" s="7" customFormat="1" ht="15" customHeight="1" x14ac:dyDescent="0.2">
      <c r="A794" s="15"/>
      <c r="B794" s="15"/>
      <c r="C794" s="9"/>
      <c r="D794" s="9"/>
      <c r="E794" s="9"/>
      <c r="F794" s="9"/>
      <c r="G794" s="9"/>
      <c r="H794" s="15"/>
      <c r="I794" s="15"/>
      <c r="J794" s="15"/>
      <c r="K794" s="9"/>
      <c r="L794" s="9"/>
      <c r="M794" s="196"/>
    </row>
    <row r="795" spans="1:13" s="7" customFormat="1" ht="15" customHeight="1" x14ac:dyDescent="0.2">
      <c r="A795" s="15"/>
      <c r="B795" s="15"/>
      <c r="C795" s="9"/>
      <c r="D795" s="9"/>
      <c r="E795" s="9"/>
      <c r="F795" s="9"/>
      <c r="G795" s="9"/>
      <c r="H795" s="15"/>
      <c r="I795" s="15"/>
      <c r="J795" s="15"/>
      <c r="K795" s="9"/>
      <c r="L795" s="9"/>
      <c r="M795" s="196"/>
    </row>
    <row r="796" spans="1:13" s="7" customFormat="1" ht="15" customHeight="1" x14ac:dyDescent="0.2">
      <c r="A796" s="15"/>
      <c r="B796" s="15"/>
      <c r="C796" s="9"/>
      <c r="D796" s="9"/>
      <c r="E796" s="9"/>
      <c r="F796" s="9"/>
      <c r="G796" s="9"/>
      <c r="H796" s="15"/>
      <c r="I796" s="15"/>
      <c r="J796" s="15"/>
      <c r="K796" s="9"/>
      <c r="L796" s="9"/>
      <c r="M796" s="196"/>
    </row>
    <row r="797" spans="1:13" s="7" customFormat="1" ht="15" customHeight="1" x14ac:dyDescent="0.2">
      <c r="A797" s="15"/>
      <c r="B797" s="15"/>
      <c r="C797" s="9"/>
      <c r="D797" s="9"/>
      <c r="E797" s="9"/>
      <c r="F797" s="9"/>
      <c r="G797" s="9"/>
      <c r="H797" s="15"/>
      <c r="I797" s="15"/>
      <c r="J797" s="15"/>
      <c r="K797" s="9"/>
      <c r="L797" s="9"/>
      <c r="M797" s="196"/>
    </row>
    <row r="798" spans="1:13" s="7" customFormat="1" ht="15" customHeight="1" x14ac:dyDescent="0.2">
      <c r="A798" s="15"/>
      <c r="B798" s="15"/>
      <c r="C798" s="9"/>
      <c r="D798" s="9"/>
      <c r="E798" s="9"/>
      <c r="F798" s="9"/>
      <c r="G798" s="9"/>
      <c r="H798" s="15"/>
      <c r="I798" s="15"/>
      <c r="J798" s="15"/>
      <c r="K798" s="9"/>
      <c r="L798" s="9"/>
      <c r="M798" s="196"/>
    </row>
    <row r="799" spans="1:13" s="7" customFormat="1" ht="15" customHeight="1" x14ac:dyDescent="0.2">
      <c r="A799" s="15"/>
      <c r="B799" s="15"/>
      <c r="C799" s="9"/>
      <c r="D799" s="9"/>
      <c r="E799" s="9"/>
      <c r="F799" s="9"/>
      <c r="G799" s="9"/>
      <c r="H799" s="15"/>
      <c r="I799" s="15"/>
      <c r="J799" s="15"/>
      <c r="K799" s="9"/>
      <c r="L799" s="9"/>
      <c r="M799" s="196"/>
    </row>
    <row r="800" spans="1:13" s="7" customFormat="1" ht="15" customHeight="1" x14ac:dyDescent="0.2">
      <c r="A800" s="15"/>
      <c r="B800" s="15"/>
      <c r="C800" s="9"/>
      <c r="D800" s="9"/>
      <c r="E800" s="9"/>
      <c r="F800" s="9"/>
      <c r="G800" s="9"/>
      <c r="H800" s="15"/>
      <c r="I800" s="15"/>
      <c r="J800" s="15"/>
      <c r="K800" s="9"/>
      <c r="L800" s="9"/>
      <c r="M800" s="196"/>
    </row>
    <row r="801" spans="1:13" s="7" customFormat="1" ht="15" customHeight="1" x14ac:dyDescent="0.2">
      <c r="A801" s="15"/>
      <c r="B801" s="15"/>
      <c r="C801" s="9"/>
      <c r="D801" s="9"/>
      <c r="E801" s="9"/>
      <c r="F801" s="9"/>
      <c r="G801" s="9"/>
      <c r="H801" s="15"/>
      <c r="I801" s="15"/>
      <c r="J801" s="15"/>
      <c r="K801" s="9"/>
      <c r="L801" s="9"/>
      <c r="M801" s="196"/>
    </row>
    <row r="802" spans="1:13" s="7" customFormat="1" ht="15" customHeight="1" x14ac:dyDescent="0.2">
      <c r="A802" s="15"/>
      <c r="B802" s="15"/>
      <c r="C802" s="9"/>
      <c r="D802" s="9"/>
      <c r="E802" s="9"/>
      <c r="F802" s="9"/>
      <c r="G802" s="9"/>
      <c r="H802" s="15"/>
      <c r="I802" s="15"/>
      <c r="J802" s="15"/>
      <c r="K802" s="9"/>
      <c r="L802" s="9"/>
      <c r="M802" s="196"/>
    </row>
    <row r="803" spans="1:13" s="7" customFormat="1" ht="15" customHeight="1" x14ac:dyDescent="0.2">
      <c r="A803" s="15"/>
      <c r="B803" s="15"/>
      <c r="C803" s="9"/>
      <c r="D803" s="9"/>
      <c r="E803" s="9"/>
      <c r="F803" s="9"/>
      <c r="G803" s="9"/>
      <c r="H803" s="15"/>
      <c r="I803" s="15"/>
      <c r="J803" s="15"/>
      <c r="K803" s="9"/>
      <c r="L803" s="9"/>
      <c r="M803" s="196"/>
    </row>
    <row r="804" spans="1:13" s="7" customFormat="1" ht="15" customHeight="1" x14ac:dyDescent="0.2">
      <c r="A804" s="15"/>
      <c r="B804" s="15"/>
      <c r="C804" s="9"/>
      <c r="D804" s="9"/>
      <c r="E804" s="9"/>
      <c r="F804" s="9"/>
      <c r="G804" s="9"/>
      <c r="H804" s="15"/>
      <c r="I804" s="15"/>
      <c r="J804" s="15"/>
      <c r="K804" s="9"/>
      <c r="L804" s="9"/>
      <c r="M804" s="196"/>
    </row>
    <row r="805" spans="1:13" s="7" customFormat="1" ht="15" customHeight="1" x14ac:dyDescent="0.2">
      <c r="A805" s="15"/>
      <c r="B805" s="15"/>
      <c r="C805" s="9"/>
      <c r="D805" s="9"/>
      <c r="E805" s="9"/>
      <c r="F805" s="9"/>
      <c r="G805" s="9"/>
      <c r="H805" s="15"/>
      <c r="I805" s="15"/>
      <c r="J805" s="15"/>
      <c r="K805" s="9"/>
      <c r="L805" s="9"/>
      <c r="M805" s="196"/>
    </row>
    <row r="806" spans="1:13" s="7" customFormat="1" ht="15" customHeight="1" x14ac:dyDescent="0.2">
      <c r="A806" s="15"/>
      <c r="B806" s="15"/>
      <c r="C806" s="9"/>
      <c r="D806" s="9"/>
      <c r="E806" s="9"/>
      <c r="F806" s="9"/>
      <c r="G806" s="9"/>
      <c r="H806" s="15"/>
      <c r="I806" s="15"/>
      <c r="J806" s="15"/>
      <c r="K806" s="9"/>
      <c r="L806" s="9"/>
      <c r="M806" s="196"/>
    </row>
    <row r="807" spans="1:13" s="7" customFormat="1" ht="15" customHeight="1" x14ac:dyDescent="0.2">
      <c r="A807" s="15"/>
      <c r="B807" s="15"/>
      <c r="C807" s="9"/>
      <c r="D807" s="9"/>
      <c r="E807" s="9"/>
      <c r="F807" s="9"/>
      <c r="G807" s="9"/>
      <c r="H807" s="15"/>
      <c r="I807" s="15"/>
      <c r="J807" s="15"/>
      <c r="K807" s="9"/>
      <c r="L807" s="9"/>
      <c r="M807" s="196"/>
    </row>
    <row r="808" spans="1:13" s="7" customFormat="1" ht="15" customHeight="1" x14ac:dyDescent="0.2">
      <c r="A808" s="15"/>
      <c r="B808" s="15"/>
      <c r="C808" s="9"/>
      <c r="D808" s="9"/>
      <c r="E808" s="9"/>
      <c r="F808" s="9"/>
      <c r="G808" s="9"/>
      <c r="H808" s="15"/>
      <c r="I808" s="15"/>
      <c r="J808" s="15"/>
      <c r="K808" s="9"/>
      <c r="L808" s="9"/>
      <c r="M808" s="196"/>
    </row>
    <row r="809" spans="1:13" s="7" customFormat="1" ht="15" customHeight="1" x14ac:dyDescent="0.2">
      <c r="A809" s="15"/>
      <c r="B809" s="15"/>
      <c r="C809" s="9"/>
      <c r="D809" s="9"/>
      <c r="E809" s="9"/>
      <c r="F809" s="9"/>
      <c r="G809" s="9"/>
      <c r="H809" s="15"/>
      <c r="I809" s="15"/>
      <c r="J809" s="15"/>
      <c r="K809" s="9"/>
      <c r="L809" s="9"/>
      <c r="M809" s="196"/>
    </row>
    <row r="810" spans="1:13" s="7" customFormat="1" ht="15" customHeight="1" x14ac:dyDescent="0.2">
      <c r="A810" s="15"/>
      <c r="B810" s="15"/>
      <c r="C810" s="9"/>
      <c r="D810" s="9"/>
      <c r="E810" s="9"/>
      <c r="F810" s="9"/>
      <c r="G810" s="9"/>
      <c r="H810" s="15"/>
      <c r="I810" s="15"/>
      <c r="J810" s="15"/>
      <c r="K810" s="9"/>
      <c r="L810" s="9"/>
      <c r="M810" s="196"/>
    </row>
    <row r="811" spans="1:13" s="7" customFormat="1" ht="15" customHeight="1" x14ac:dyDescent="0.2">
      <c r="A811" s="15"/>
      <c r="B811" s="15"/>
      <c r="C811" s="9"/>
      <c r="D811" s="9"/>
      <c r="E811" s="9"/>
      <c r="F811" s="9"/>
      <c r="G811" s="9"/>
      <c r="H811" s="15"/>
      <c r="I811" s="15"/>
      <c r="J811" s="15"/>
      <c r="K811" s="9"/>
      <c r="L811" s="9"/>
      <c r="M811" s="196"/>
    </row>
    <row r="812" spans="1:13" s="7" customFormat="1" ht="15" customHeight="1" x14ac:dyDescent="0.2">
      <c r="A812" s="15"/>
      <c r="B812" s="15"/>
      <c r="C812" s="9"/>
      <c r="D812" s="9"/>
      <c r="E812" s="9"/>
      <c r="F812" s="9"/>
      <c r="G812" s="9"/>
      <c r="H812" s="15"/>
      <c r="I812" s="15"/>
      <c r="J812" s="15"/>
      <c r="K812" s="9"/>
      <c r="L812" s="9"/>
      <c r="M812" s="196"/>
    </row>
    <row r="813" spans="1:13" s="7" customFormat="1" ht="15" customHeight="1" x14ac:dyDescent="0.2">
      <c r="A813" s="15"/>
      <c r="B813" s="15"/>
      <c r="C813" s="9"/>
      <c r="D813" s="9"/>
      <c r="E813" s="9"/>
      <c r="F813" s="9"/>
      <c r="G813" s="9"/>
      <c r="H813" s="15"/>
      <c r="I813" s="15"/>
      <c r="J813" s="15"/>
      <c r="K813" s="9"/>
      <c r="L813" s="9"/>
      <c r="M813" s="196"/>
    </row>
    <row r="814" spans="1:13" s="7" customFormat="1" ht="15" customHeight="1" x14ac:dyDescent="0.2">
      <c r="A814" s="15"/>
      <c r="B814" s="15"/>
      <c r="C814" s="9"/>
      <c r="D814" s="9"/>
      <c r="E814" s="9"/>
      <c r="F814" s="9"/>
      <c r="G814" s="9"/>
      <c r="H814" s="15"/>
      <c r="I814" s="15"/>
      <c r="J814" s="15"/>
      <c r="K814" s="9"/>
      <c r="L814" s="9"/>
      <c r="M814" s="196"/>
    </row>
    <row r="815" spans="1:13" s="7" customFormat="1" ht="15" customHeight="1" x14ac:dyDescent="0.2">
      <c r="A815" s="15"/>
      <c r="B815" s="15"/>
      <c r="C815" s="9"/>
      <c r="D815" s="9"/>
      <c r="E815" s="9"/>
      <c r="F815" s="9"/>
      <c r="G815" s="9"/>
      <c r="H815" s="15"/>
      <c r="I815" s="15"/>
      <c r="J815" s="15"/>
      <c r="K815" s="9"/>
      <c r="L815" s="9"/>
      <c r="M815" s="196"/>
    </row>
    <row r="816" spans="1:13" s="7" customFormat="1" ht="15" customHeight="1" x14ac:dyDescent="0.2">
      <c r="A816" s="15"/>
      <c r="B816" s="15"/>
      <c r="C816" s="9"/>
      <c r="D816" s="9"/>
      <c r="E816" s="9"/>
      <c r="F816" s="9"/>
      <c r="G816" s="9"/>
      <c r="H816" s="15"/>
      <c r="I816" s="15"/>
      <c r="J816" s="15"/>
      <c r="K816" s="9"/>
      <c r="L816" s="9"/>
      <c r="M816" s="196"/>
    </row>
    <row r="817" spans="1:13" s="7" customFormat="1" ht="15" customHeight="1" x14ac:dyDescent="0.2">
      <c r="A817" s="15"/>
      <c r="B817" s="15"/>
      <c r="C817" s="9"/>
      <c r="D817" s="9"/>
      <c r="E817" s="9"/>
      <c r="F817" s="9"/>
      <c r="G817" s="9"/>
      <c r="H817" s="15"/>
      <c r="I817" s="15"/>
      <c r="J817" s="15"/>
      <c r="K817" s="9"/>
      <c r="L817" s="9"/>
      <c r="M817" s="196"/>
    </row>
    <row r="818" spans="1:13" s="7" customFormat="1" ht="15" customHeight="1" x14ac:dyDescent="0.2">
      <c r="A818" s="15"/>
      <c r="B818" s="15"/>
      <c r="C818" s="9"/>
      <c r="D818" s="9"/>
      <c r="E818" s="9"/>
      <c r="F818" s="9"/>
      <c r="G818" s="9"/>
      <c r="H818" s="15"/>
      <c r="I818" s="15"/>
      <c r="J818" s="15"/>
      <c r="K818" s="9"/>
      <c r="L818" s="9"/>
      <c r="M818" s="196"/>
    </row>
    <row r="819" spans="1:13" s="7" customFormat="1" ht="15" customHeight="1" x14ac:dyDescent="0.2">
      <c r="A819" s="15"/>
      <c r="B819" s="15"/>
      <c r="C819" s="9"/>
      <c r="D819" s="9"/>
      <c r="E819" s="9"/>
      <c r="F819" s="9"/>
      <c r="G819" s="9"/>
      <c r="H819" s="15"/>
      <c r="I819" s="15"/>
      <c r="J819" s="15"/>
      <c r="K819" s="9"/>
      <c r="L819" s="9"/>
      <c r="M819" s="196"/>
    </row>
    <row r="820" spans="1:13" s="7" customFormat="1" ht="15" customHeight="1" x14ac:dyDescent="0.2">
      <c r="A820" s="15"/>
      <c r="B820" s="15"/>
      <c r="C820" s="9"/>
      <c r="D820" s="9"/>
      <c r="E820" s="9"/>
      <c r="F820" s="9"/>
      <c r="G820" s="9"/>
      <c r="H820" s="15"/>
      <c r="I820" s="15"/>
      <c r="J820" s="15"/>
      <c r="K820" s="9"/>
      <c r="L820" s="9"/>
      <c r="M820" s="196"/>
    </row>
    <row r="821" spans="1:13" s="7" customFormat="1" ht="15" customHeight="1" x14ac:dyDescent="0.2">
      <c r="A821" s="15"/>
      <c r="B821" s="15"/>
      <c r="C821" s="9"/>
      <c r="D821" s="9"/>
      <c r="E821" s="9"/>
      <c r="F821" s="9"/>
      <c r="G821" s="9"/>
      <c r="H821" s="15"/>
      <c r="I821" s="15"/>
      <c r="J821" s="15"/>
      <c r="K821" s="9"/>
      <c r="L821" s="9"/>
      <c r="M821" s="196"/>
    </row>
    <row r="822" spans="1:13" s="7" customFormat="1" ht="15" customHeight="1" x14ac:dyDescent="0.2">
      <c r="A822" s="15"/>
      <c r="B822" s="15"/>
      <c r="C822" s="9"/>
      <c r="D822" s="9"/>
      <c r="E822" s="9"/>
      <c r="F822" s="9"/>
      <c r="G822" s="9"/>
      <c r="H822" s="15"/>
      <c r="I822" s="15"/>
      <c r="J822" s="15"/>
      <c r="K822" s="9"/>
      <c r="L822" s="9"/>
      <c r="M822" s="196"/>
    </row>
    <row r="823" spans="1:13" s="7" customFormat="1" ht="15" customHeight="1" x14ac:dyDescent="0.2">
      <c r="A823" s="15"/>
      <c r="B823" s="15"/>
      <c r="C823" s="9"/>
      <c r="D823" s="9"/>
      <c r="E823" s="9"/>
      <c r="F823" s="9"/>
      <c r="G823" s="9"/>
      <c r="H823" s="15"/>
      <c r="I823" s="15"/>
      <c r="J823" s="15"/>
      <c r="K823" s="9"/>
      <c r="L823" s="9"/>
      <c r="M823" s="196"/>
    </row>
    <row r="824" spans="1:13" s="7" customFormat="1" ht="15" customHeight="1" x14ac:dyDescent="0.2">
      <c r="A824" s="15"/>
      <c r="B824" s="15"/>
      <c r="C824" s="9"/>
      <c r="D824" s="9"/>
      <c r="E824" s="9"/>
      <c r="F824" s="9"/>
      <c r="G824" s="9"/>
      <c r="H824" s="15"/>
      <c r="I824" s="15"/>
      <c r="J824" s="15"/>
      <c r="K824" s="9"/>
      <c r="L824" s="9"/>
      <c r="M824" s="196"/>
    </row>
    <row r="825" spans="1:13" s="7" customFormat="1" ht="15" customHeight="1" x14ac:dyDescent="0.2">
      <c r="A825" s="15"/>
      <c r="B825" s="15"/>
      <c r="C825" s="9"/>
      <c r="D825" s="9"/>
      <c r="E825" s="9"/>
      <c r="F825" s="9"/>
      <c r="G825" s="9"/>
      <c r="H825" s="15"/>
      <c r="I825" s="15"/>
      <c r="J825" s="15"/>
      <c r="K825" s="9"/>
      <c r="L825" s="9"/>
      <c r="M825" s="196"/>
    </row>
    <row r="826" spans="1:13" s="7" customFormat="1" ht="15" customHeight="1" x14ac:dyDescent="0.2">
      <c r="A826" s="15"/>
      <c r="B826" s="15"/>
      <c r="C826" s="9"/>
      <c r="D826" s="9"/>
      <c r="E826" s="9"/>
      <c r="F826" s="9"/>
      <c r="G826" s="9"/>
      <c r="H826" s="15"/>
      <c r="I826" s="15"/>
      <c r="J826" s="15"/>
      <c r="K826" s="9"/>
      <c r="L826" s="9"/>
      <c r="M826" s="196"/>
    </row>
    <row r="827" spans="1:13" s="7" customFormat="1" ht="15" customHeight="1" x14ac:dyDescent="0.2">
      <c r="A827" s="15"/>
      <c r="B827" s="15"/>
      <c r="C827" s="9"/>
      <c r="D827" s="9"/>
      <c r="E827" s="9"/>
      <c r="F827" s="9"/>
      <c r="G827" s="9"/>
      <c r="H827" s="15"/>
      <c r="I827" s="15"/>
      <c r="J827" s="15"/>
      <c r="K827" s="9"/>
      <c r="L827" s="9"/>
      <c r="M827" s="196"/>
    </row>
    <row r="828" spans="1:13" s="7" customFormat="1" ht="15" customHeight="1" x14ac:dyDescent="0.2">
      <c r="A828" s="15"/>
      <c r="B828" s="15"/>
      <c r="C828" s="9"/>
      <c r="D828" s="9"/>
      <c r="E828" s="9"/>
      <c r="F828" s="9"/>
      <c r="G828" s="9"/>
      <c r="H828" s="15"/>
      <c r="I828" s="15"/>
      <c r="J828" s="15"/>
      <c r="K828" s="9"/>
      <c r="L828" s="9"/>
      <c r="M828" s="196"/>
    </row>
    <row r="829" spans="1:13" s="7" customFormat="1" ht="15" customHeight="1" x14ac:dyDescent="0.2">
      <c r="A829" s="15"/>
      <c r="B829" s="15"/>
      <c r="C829" s="9"/>
      <c r="D829" s="9"/>
      <c r="E829" s="9"/>
      <c r="F829" s="9"/>
      <c r="G829" s="9"/>
      <c r="H829" s="15"/>
      <c r="I829" s="15"/>
      <c r="J829" s="15"/>
      <c r="K829" s="9"/>
      <c r="L829" s="9"/>
      <c r="M829" s="196"/>
    </row>
    <row r="830" spans="1:13" s="7" customFormat="1" ht="15" customHeight="1" x14ac:dyDescent="0.2">
      <c r="A830" s="15"/>
      <c r="B830" s="15"/>
      <c r="C830" s="9"/>
      <c r="D830" s="9"/>
      <c r="E830" s="9"/>
      <c r="F830" s="9"/>
      <c r="G830" s="9"/>
      <c r="H830" s="15"/>
      <c r="I830" s="15"/>
      <c r="J830" s="15"/>
      <c r="K830" s="9"/>
      <c r="L830" s="9"/>
      <c r="M830" s="196"/>
    </row>
    <row r="831" spans="1:13" s="7" customFormat="1" ht="15" customHeight="1" x14ac:dyDescent="0.2">
      <c r="A831" s="15"/>
      <c r="B831" s="15"/>
      <c r="C831" s="9"/>
      <c r="D831" s="9"/>
      <c r="E831" s="9"/>
      <c r="F831" s="9"/>
      <c r="G831" s="9"/>
      <c r="H831" s="15"/>
      <c r="I831" s="15"/>
      <c r="J831" s="15"/>
      <c r="K831" s="9"/>
      <c r="L831" s="9"/>
      <c r="M831" s="196"/>
    </row>
    <row r="832" spans="1:13" s="7" customFormat="1" ht="15" customHeight="1" x14ac:dyDescent="0.2">
      <c r="A832" s="15"/>
      <c r="B832" s="15"/>
      <c r="C832" s="9"/>
      <c r="D832" s="9"/>
      <c r="E832" s="9"/>
      <c r="F832" s="9"/>
      <c r="G832" s="9"/>
      <c r="H832" s="15"/>
      <c r="I832" s="15"/>
      <c r="J832" s="15"/>
      <c r="K832" s="9"/>
      <c r="L832" s="9"/>
      <c r="M832" s="196"/>
    </row>
    <row r="833" spans="1:13" s="7" customFormat="1" ht="15" customHeight="1" x14ac:dyDescent="0.2">
      <c r="A833" s="15"/>
      <c r="B833" s="15"/>
      <c r="C833" s="9"/>
      <c r="D833" s="9"/>
      <c r="E833" s="9"/>
      <c r="F833" s="9"/>
      <c r="G833" s="9"/>
      <c r="H833" s="15"/>
      <c r="I833" s="15"/>
      <c r="J833" s="15"/>
      <c r="K833" s="9"/>
      <c r="L833" s="9"/>
      <c r="M833" s="196"/>
    </row>
    <row r="834" spans="1:13" s="7" customFormat="1" ht="15" customHeight="1" x14ac:dyDescent="0.2">
      <c r="A834" s="15"/>
      <c r="B834" s="15"/>
      <c r="C834" s="9"/>
      <c r="D834" s="9"/>
      <c r="E834" s="9"/>
      <c r="F834" s="9"/>
      <c r="G834" s="9"/>
      <c r="H834" s="15"/>
      <c r="I834" s="15"/>
      <c r="J834" s="15"/>
      <c r="K834" s="9"/>
      <c r="L834" s="9"/>
      <c r="M834" s="196"/>
    </row>
    <row r="835" spans="1:13" s="7" customFormat="1" ht="15" customHeight="1" x14ac:dyDescent="0.2">
      <c r="A835" s="15"/>
      <c r="B835" s="15"/>
      <c r="C835" s="9"/>
      <c r="D835" s="9"/>
      <c r="E835" s="9"/>
      <c r="F835" s="9"/>
      <c r="G835" s="9"/>
      <c r="H835" s="15"/>
      <c r="I835" s="15"/>
      <c r="J835" s="15"/>
      <c r="K835" s="9"/>
      <c r="L835" s="9"/>
      <c r="M835" s="196"/>
    </row>
    <row r="836" spans="1:13" s="7" customFormat="1" ht="15" customHeight="1" x14ac:dyDescent="0.2">
      <c r="A836" s="15"/>
      <c r="B836" s="15"/>
      <c r="C836" s="9"/>
      <c r="D836" s="9"/>
      <c r="E836" s="9"/>
      <c r="F836" s="9"/>
      <c r="G836" s="9"/>
      <c r="H836" s="15"/>
      <c r="I836" s="15"/>
      <c r="J836" s="15"/>
      <c r="K836" s="9"/>
      <c r="L836" s="9"/>
      <c r="M836" s="196"/>
    </row>
    <row r="837" spans="1:13" s="7" customFormat="1" ht="15" customHeight="1" x14ac:dyDescent="0.2">
      <c r="A837" s="15"/>
      <c r="B837" s="15"/>
      <c r="C837" s="9"/>
      <c r="D837" s="9"/>
      <c r="E837" s="9"/>
      <c r="F837" s="9"/>
      <c r="G837" s="9"/>
      <c r="H837" s="15"/>
      <c r="I837" s="15"/>
      <c r="J837" s="15"/>
      <c r="K837" s="9"/>
      <c r="L837" s="9"/>
      <c r="M837" s="196"/>
    </row>
    <row r="838" spans="1:13" s="7" customFormat="1" ht="15" customHeight="1" x14ac:dyDescent="0.2">
      <c r="A838" s="15"/>
      <c r="B838" s="15"/>
      <c r="C838" s="9"/>
      <c r="D838" s="9"/>
      <c r="E838" s="9"/>
      <c r="F838" s="9"/>
      <c r="G838" s="9"/>
      <c r="H838" s="15"/>
      <c r="I838" s="15"/>
      <c r="J838" s="15"/>
      <c r="K838" s="9"/>
      <c r="L838" s="9"/>
      <c r="M838" s="196"/>
    </row>
    <row r="839" spans="1:13" s="7" customFormat="1" ht="15" customHeight="1" x14ac:dyDescent="0.2">
      <c r="A839" s="15"/>
      <c r="B839" s="15"/>
      <c r="C839" s="9"/>
      <c r="D839" s="9"/>
      <c r="E839" s="9"/>
      <c r="F839" s="9"/>
      <c r="G839" s="9"/>
      <c r="H839" s="15"/>
      <c r="I839" s="15"/>
      <c r="J839" s="15"/>
      <c r="K839" s="9"/>
      <c r="L839" s="9"/>
      <c r="M839" s="196"/>
    </row>
    <row r="840" spans="1:13" s="7" customFormat="1" ht="15" customHeight="1" x14ac:dyDescent="0.2">
      <c r="A840" s="15"/>
      <c r="B840" s="15"/>
      <c r="C840" s="9"/>
      <c r="D840" s="9"/>
      <c r="E840" s="9"/>
      <c r="F840" s="9"/>
      <c r="G840" s="9"/>
      <c r="H840" s="15"/>
      <c r="I840" s="15"/>
      <c r="J840" s="15"/>
      <c r="K840" s="9"/>
      <c r="L840" s="9"/>
      <c r="M840" s="196"/>
    </row>
    <row r="841" spans="1:13" s="7" customFormat="1" ht="15" customHeight="1" x14ac:dyDescent="0.2">
      <c r="A841" s="15"/>
      <c r="B841" s="15"/>
      <c r="C841" s="9"/>
      <c r="D841" s="9"/>
      <c r="E841" s="9"/>
      <c r="F841" s="9"/>
      <c r="G841" s="9"/>
      <c r="H841" s="15"/>
      <c r="I841" s="15"/>
      <c r="J841" s="15"/>
      <c r="K841" s="9"/>
      <c r="L841" s="9"/>
      <c r="M841" s="196"/>
    </row>
    <row r="842" spans="1:13" s="7" customFormat="1" ht="15" customHeight="1" x14ac:dyDescent="0.2">
      <c r="A842" s="15"/>
      <c r="B842" s="15"/>
      <c r="C842" s="9"/>
      <c r="D842" s="9"/>
      <c r="E842" s="9"/>
      <c r="F842" s="9"/>
      <c r="G842" s="9"/>
      <c r="H842" s="15"/>
      <c r="I842" s="15"/>
      <c r="J842" s="15"/>
      <c r="K842" s="9"/>
      <c r="L842" s="9"/>
      <c r="M842" s="196"/>
    </row>
    <row r="843" spans="1:13" s="7" customFormat="1" ht="15" customHeight="1" x14ac:dyDescent="0.2">
      <c r="A843" s="15"/>
      <c r="B843" s="15"/>
      <c r="C843" s="9"/>
      <c r="D843" s="9"/>
      <c r="E843" s="9"/>
      <c r="F843" s="9"/>
      <c r="G843" s="9"/>
      <c r="H843" s="15"/>
      <c r="I843" s="15"/>
      <c r="J843" s="15"/>
      <c r="K843" s="9"/>
      <c r="L843" s="9"/>
      <c r="M843" s="196"/>
    </row>
    <row r="844" spans="1:13" s="7" customFormat="1" ht="15" customHeight="1" x14ac:dyDescent="0.2">
      <c r="A844" s="15"/>
      <c r="B844" s="15"/>
      <c r="C844" s="9"/>
      <c r="D844" s="9"/>
      <c r="E844" s="9"/>
      <c r="F844" s="9"/>
      <c r="G844" s="9"/>
      <c r="H844" s="15"/>
      <c r="I844" s="15"/>
      <c r="J844" s="15"/>
      <c r="K844" s="9"/>
      <c r="L844" s="9"/>
      <c r="M844" s="196"/>
    </row>
    <row r="845" spans="1:13" s="7" customFormat="1" ht="15" customHeight="1" x14ac:dyDescent="0.2">
      <c r="A845" s="15"/>
      <c r="B845" s="15"/>
      <c r="C845" s="9"/>
      <c r="D845" s="9"/>
      <c r="E845" s="9"/>
      <c r="F845" s="9"/>
      <c r="G845" s="9"/>
      <c r="H845" s="15"/>
      <c r="I845" s="15"/>
      <c r="J845" s="15"/>
      <c r="K845" s="9"/>
      <c r="L845" s="9"/>
      <c r="M845" s="196"/>
    </row>
    <row r="846" spans="1:13" s="7" customFormat="1" ht="15" customHeight="1" x14ac:dyDescent="0.2">
      <c r="A846" s="15"/>
      <c r="B846" s="15"/>
      <c r="C846" s="9"/>
      <c r="D846" s="9"/>
      <c r="E846" s="9"/>
      <c r="F846" s="9"/>
      <c r="G846" s="9"/>
      <c r="H846" s="15"/>
      <c r="I846" s="15"/>
      <c r="J846" s="15"/>
      <c r="K846" s="9"/>
      <c r="L846" s="9"/>
      <c r="M846" s="196"/>
    </row>
    <row r="847" spans="1:13" s="7" customFormat="1" ht="15" customHeight="1" x14ac:dyDescent="0.2">
      <c r="A847" s="15"/>
      <c r="B847" s="15"/>
      <c r="C847" s="9"/>
      <c r="D847" s="9"/>
      <c r="E847" s="9"/>
      <c r="F847" s="9"/>
      <c r="G847" s="9"/>
      <c r="H847" s="15"/>
      <c r="I847" s="15"/>
      <c r="J847" s="15"/>
      <c r="K847" s="9"/>
      <c r="L847" s="9"/>
      <c r="M847" s="196"/>
    </row>
    <row r="848" spans="1:13" s="7" customFormat="1" ht="15" customHeight="1" x14ac:dyDescent="0.2">
      <c r="A848" s="15"/>
      <c r="B848" s="15"/>
      <c r="C848" s="9"/>
      <c r="D848" s="9"/>
      <c r="E848" s="9"/>
      <c r="F848" s="9"/>
      <c r="G848" s="9"/>
      <c r="H848" s="15"/>
      <c r="I848" s="15"/>
      <c r="J848" s="15"/>
      <c r="K848" s="9"/>
      <c r="L848" s="9"/>
      <c r="M848" s="196"/>
    </row>
    <row r="849" spans="1:13" s="7" customFormat="1" ht="15" customHeight="1" x14ac:dyDescent="0.2">
      <c r="A849" s="15"/>
      <c r="B849" s="15"/>
      <c r="C849" s="9"/>
      <c r="D849" s="9"/>
      <c r="E849" s="9"/>
      <c r="F849" s="9"/>
      <c r="G849" s="9"/>
      <c r="H849" s="15"/>
      <c r="I849" s="15"/>
      <c r="J849" s="15"/>
      <c r="K849" s="9"/>
      <c r="L849" s="9"/>
      <c r="M849" s="196"/>
    </row>
    <row r="850" spans="1:13" s="7" customFormat="1" ht="15" customHeight="1" x14ac:dyDescent="0.2">
      <c r="A850" s="15"/>
      <c r="B850" s="15"/>
      <c r="C850" s="9"/>
      <c r="D850" s="9"/>
      <c r="E850" s="9"/>
      <c r="F850" s="9"/>
      <c r="G850" s="9"/>
      <c r="H850" s="15"/>
      <c r="I850" s="15"/>
      <c r="J850" s="15"/>
      <c r="K850" s="9"/>
      <c r="L850" s="9"/>
      <c r="M850" s="196"/>
    </row>
    <row r="851" spans="1:13" s="7" customFormat="1" ht="15" customHeight="1" x14ac:dyDescent="0.2">
      <c r="A851" s="15"/>
      <c r="B851" s="15"/>
      <c r="C851" s="9"/>
      <c r="D851" s="9"/>
      <c r="E851" s="9"/>
      <c r="F851" s="9"/>
      <c r="G851" s="9"/>
      <c r="H851" s="15"/>
      <c r="I851" s="15"/>
      <c r="J851" s="15"/>
      <c r="K851" s="9"/>
      <c r="L851" s="9"/>
      <c r="M851" s="196"/>
    </row>
    <row r="852" spans="1:13" s="7" customFormat="1" ht="15" customHeight="1" x14ac:dyDescent="0.2">
      <c r="A852" s="15"/>
      <c r="B852" s="15"/>
      <c r="C852" s="9"/>
      <c r="D852" s="9"/>
      <c r="E852" s="9"/>
      <c r="F852" s="9"/>
      <c r="G852" s="9"/>
      <c r="H852" s="15"/>
      <c r="I852" s="15"/>
      <c r="J852" s="15"/>
      <c r="K852" s="9"/>
      <c r="L852" s="9"/>
      <c r="M852" s="196"/>
    </row>
    <row r="853" spans="1:13" s="7" customFormat="1" ht="15" customHeight="1" x14ac:dyDescent="0.2">
      <c r="A853" s="15"/>
      <c r="B853" s="15"/>
      <c r="C853" s="9"/>
      <c r="D853" s="9"/>
      <c r="E853" s="9"/>
      <c r="F853" s="9"/>
      <c r="G853" s="9"/>
      <c r="H853" s="15"/>
      <c r="I853" s="15"/>
      <c r="J853" s="15"/>
      <c r="K853" s="9"/>
      <c r="L853" s="9"/>
      <c r="M853" s="196"/>
    </row>
    <row r="854" spans="1:13" s="7" customFormat="1" ht="15" customHeight="1" x14ac:dyDescent="0.2">
      <c r="A854" s="15"/>
      <c r="B854" s="15"/>
      <c r="C854" s="9"/>
      <c r="D854" s="9"/>
      <c r="E854" s="9"/>
      <c r="F854" s="9"/>
      <c r="G854" s="9"/>
      <c r="H854" s="15"/>
      <c r="I854" s="15"/>
      <c r="J854" s="15"/>
      <c r="K854" s="9"/>
      <c r="L854" s="9"/>
      <c r="M854" s="196"/>
    </row>
    <row r="855" spans="1:13" s="7" customFormat="1" ht="15" customHeight="1" x14ac:dyDescent="0.2">
      <c r="A855" s="15"/>
      <c r="B855" s="15"/>
      <c r="C855" s="9"/>
      <c r="D855" s="9"/>
      <c r="E855" s="9"/>
      <c r="F855" s="9"/>
      <c r="G855" s="9"/>
      <c r="H855" s="15"/>
      <c r="I855" s="15"/>
      <c r="J855" s="15"/>
      <c r="K855" s="9"/>
      <c r="L855" s="9"/>
      <c r="M855" s="196"/>
    </row>
    <row r="856" spans="1:13" s="7" customFormat="1" ht="15" customHeight="1" x14ac:dyDescent="0.2">
      <c r="A856" s="15"/>
      <c r="B856" s="15"/>
      <c r="C856" s="9"/>
      <c r="D856" s="9"/>
      <c r="E856" s="9"/>
      <c r="F856" s="9"/>
      <c r="G856" s="9"/>
      <c r="H856" s="15"/>
      <c r="I856" s="15"/>
      <c r="J856" s="15"/>
      <c r="K856" s="9"/>
      <c r="L856" s="9"/>
      <c r="M856" s="196"/>
    </row>
    <row r="857" spans="1:13" s="7" customFormat="1" ht="15" customHeight="1" x14ac:dyDescent="0.2">
      <c r="A857" s="15"/>
      <c r="B857" s="15"/>
      <c r="C857" s="9"/>
      <c r="D857" s="9"/>
      <c r="E857" s="9"/>
      <c r="F857" s="9"/>
      <c r="G857" s="9"/>
      <c r="H857" s="15"/>
      <c r="I857" s="15"/>
      <c r="J857" s="15"/>
      <c r="K857" s="9"/>
      <c r="L857" s="9"/>
      <c r="M857" s="196"/>
    </row>
    <row r="858" spans="1:13" s="7" customFormat="1" ht="15" customHeight="1" x14ac:dyDescent="0.2">
      <c r="A858" s="15"/>
      <c r="B858" s="15"/>
      <c r="C858" s="9"/>
      <c r="D858" s="9"/>
      <c r="E858" s="9"/>
      <c r="F858" s="9"/>
      <c r="G858" s="9"/>
      <c r="H858" s="15"/>
      <c r="I858" s="15"/>
      <c r="J858" s="15"/>
      <c r="K858" s="9"/>
      <c r="L858" s="9"/>
      <c r="M858" s="196"/>
    </row>
    <row r="859" spans="1:13" s="7" customFormat="1" ht="15" customHeight="1" x14ac:dyDescent="0.2">
      <c r="A859" s="15"/>
      <c r="B859" s="15"/>
      <c r="C859" s="9"/>
      <c r="D859" s="9"/>
      <c r="E859" s="9"/>
      <c r="F859" s="9"/>
      <c r="G859" s="9"/>
      <c r="H859" s="15"/>
      <c r="I859" s="15"/>
      <c r="J859" s="15"/>
      <c r="K859" s="9"/>
      <c r="L859" s="9"/>
      <c r="M859" s="196"/>
    </row>
    <row r="860" spans="1:13" s="7" customFormat="1" ht="15" customHeight="1" x14ac:dyDescent="0.2">
      <c r="A860" s="15"/>
      <c r="B860" s="15"/>
      <c r="C860" s="9"/>
      <c r="D860" s="9"/>
      <c r="E860" s="9"/>
      <c r="F860" s="9"/>
      <c r="G860" s="9"/>
      <c r="H860" s="15"/>
      <c r="I860" s="15"/>
      <c r="J860" s="15"/>
      <c r="K860" s="9"/>
      <c r="L860" s="9"/>
      <c r="M860" s="196"/>
    </row>
    <row r="861" spans="1:13" s="7" customFormat="1" ht="15" customHeight="1" x14ac:dyDescent="0.2">
      <c r="A861" s="15"/>
      <c r="B861" s="15"/>
      <c r="C861" s="9"/>
      <c r="D861" s="9"/>
      <c r="E861" s="9"/>
      <c r="F861" s="9"/>
      <c r="G861" s="9"/>
      <c r="H861" s="15"/>
      <c r="I861" s="15"/>
      <c r="J861" s="15"/>
      <c r="K861" s="9"/>
      <c r="L861" s="9"/>
      <c r="M861" s="196"/>
    </row>
    <row r="862" spans="1:13" s="7" customFormat="1" ht="15" customHeight="1" x14ac:dyDescent="0.2">
      <c r="A862" s="15"/>
      <c r="B862" s="15"/>
      <c r="C862" s="9"/>
      <c r="D862" s="9"/>
      <c r="E862" s="9"/>
      <c r="F862" s="9"/>
      <c r="G862" s="9"/>
      <c r="H862" s="15"/>
      <c r="I862" s="15"/>
      <c r="J862" s="15"/>
      <c r="K862" s="9"/>
      <c r="L862" s="9"/>
      <c r="M862" s="196"/>
    </row>
    <row r="863" spans="1:13" s="7" customFormat="1" ht="15" customHeight="1" x14ac:dyDescent="0.2">
      <c r="A863" s="15"/>
      <c r="B863" s="15"/>
      <c r="C863" s="9"/>
      <c r="D863" s="9"/>
      <c r="E863" s="9"/>
      <c r="F863" s="9"/>
      <c r="G863" s="9"/>
      <c r="H863" s="15"/>
      <c r="I863" s="15"/>
      <c r="J863" s="15"/>
      <c r="K863" s="9"/>
      <c r="L863" s="9"/>
      <c r="M863" s="196"/>
    </row>
    <row r="864" spans="1:13" s="7" customFormat="1" ht="15" customHeight="1" x14ac:dyDescent="0.2">
      <c r="A864" s="15"/>
      <c r="B864" s="15"/>
      <c r="C864" s="9"/>
      <c r="D864" s="9"/>
      <c r="E864" s="9"/>
      <c r="F864" s="9"/>
      <c r="G864" s="9"/>
      <c r="H864" s="15"/>
      <c r="I864" s="15"/>
      <c r="J864" s="15"/>
      <c r="K864" s="9"/>
      <c r="L864" s="9"/>
      <c r="M864" s="196"/>
    </row>
    <row r="865" spans="1:13" s="7" customFormat="1" ht="15" customHeight="1" x14ac:dyDescent="0.2">
      <c r="A865" s="15"/>
      <c r="B865" s="15"/>
      <c r="C865" s="9"/>
      <c r="D865" s="9"/>
      <c r="E865" s="9"/>
      <c r="F865" s="9"/>
      <c r="G865" s="9"/>
      <c r="H865" s="15"/>
      <c r="I865" s="15"/>
      <c r="J865" s="15"/>
      <c r="K865" s="9"/>
      <c r="L865" s="9"/>
      <c r="M865" s="196"/>
    </row>
    <row r="866" spans="1:13" s="7" customFormat="1" ht="15" customHeight="1" x14ac:dyDescent="0.2">
      <c r="A866" s="15"/>
      <c r="B866" s="15"/>
      <c r="C866" s="9"/>
      <c r="D866" s="9"/>
      <c r="E866" s="9"/>
      <c r="F866" s="9"/>
      <c r="G866" s="9"/>
      <c r="H866" s="15"/>
      <c r="I866" s="15"/>
      <c r="J866" s="15"/>
      <c r="K866" s="9"/>
      <c r="L866" s="9"/>
      <c r="M866" s="196"/>
    </row>
    <row r="867" spans="1:13" s="7" customFormat="1" ht="15" customHeight="1" x14ac:dyDescent="0.2">
      <c r="A867" s="15"/>
      <c r="B867" s="15"/>
      <c r="C867" s="9"/>
      <c r="D867" s="9"/>
      <c r="E867" s="9"/>
      <c r="F867" s="9"/>
      <c r="G867" s="9"/>
      <c r="H867" s="15"/>
      <c r="I867" s="15"/>
      <c r="J867" s="15"/>
      <c r="K867" s="9"/>
      <c r="L867" s="9"/>
      <c r="M867" s="196"/>
    </row>
    <row r="868" spans="1:13" s="7" customFormat="1" ht="15" customHeight="1" x14ac:dyDescent="0.2">
      <c r="A868" s="15"/>
      <c r="B868" s="15"/>
      <c r="C868" s="9"/>
      <c r="D868" s="9"/>
      <c r="E868" s="9"/>
      <c r="F868" s="9"/>
      <c r="G868" s="9"/>
      <c r="H868" s="15"/>
      <c r="I868" s="15"/>
      <c r="J868" s="15"/>
      <c r="K868" s="9"/>
      <c r="L868" s="9"/>
      <c r="M868" s="196"/>
    </row>
    <row r="869" spans="1:13" s="7" customFormat="1" ht="15" customHeight="1" x14ac:dyDescent="0.2">
      <c r="A869" s="15"/>
      <c r="B869" s="15"/>
      <c r="C869" s="9"/>
      <c r="D869" s="9"/>
      <c r="E869" s="9"/>
      <c r="F869" s="9"/>
      <c r="G869" s="9"/>
      <c r="H869" s="15"/>
      <c r="I869" s="15"/>
      <c r="J869" s="15"/>
      <c r="K869" s="9"/>
      <c r="L869" s="9"/>
      <c r="M869" s="196"/>
    </row>
    <row r="870" spans="1:13" s="7" customFormat="1" ht="15" customHeight="1" x14ac:dyDescent="0.2">
      <c r="A870" s="15"/>
      <c r="B870" s="15"/>
      <c r="C870" s="9"/>
      <c r="D870" s="9"/>
      <c r="E870" s="9"/>
      <c r="F870" s="9"/>
      <c r="G870" s="9"/>
      <c r="H870" s="15"/>
      <c r="I870" s="15"/>
      <c r="J870" s="15"/>
      <c r="K870" s="9"/>
      <c r="L870" s="9"/>
      <c r="M870" s="196"/>
    </row>
    <row r="871" spans="1:13" s="7" customFormat="1" ht="15" customHeight="1" x14ac:dyDescent="0.2">
      <c r="A871" s="15"/>
      <c r="B871" s="15"/>
      <c r="C871" s="9"/>
      <c r="D871" s="9"/>
      <c r="E871" s="9"/>
      <c r="F871" s="9"/>
      <c r="G871" s="9"/>
      <c r="H871" s="15"/>
      <c r="I871" s="15"/>
      <c r="J871" s="15"/>
      <c r="K871" s="9"/>
      <c r="L871" s="9"/>
      <c r="M871" s="196"/>
    </row>
    <row r="872" spans="1:13" s="7" customFormat="1" ht="15" customHeight="1" x14ac:dyDescent="0.2">
      <c r="A872" s="15"/>
      <c r="B872" s="15"/>
      <c r="C872" s="9"/>
      <c r="D872" s="9"/>
      <c r="E872" s="9"/>
      <c r="F872" s="9"/>
      <c r="G872" s="9"/>
      <c r="H872" s="15"/>
      <c r="I872" s="15"/>
      <c r="J872" s="15"/>
      <c r="K872" s="9"/>
      <c r="L872" s="9"/>
      <c r="M872" s="196"/>
    </row>
    <row r="873" spans="1:13" s="7" customFormat="1" ht="15" customHeight="1" x14ac:dyDescent="0.2">
      <c r="A873" s="15"/>
      <c r="B873" s="15"/>
      <c r="C873" s="9"/>
      <c r="D873" s="9"/>
      <c r="E873" s="9"/>
      <c r="F873" s="9"/>
      <c r="G873" s="9"/>
      <c r="H873" s="15"/>
      <c r="I873" s="15"/>
      <c r="J873" s="15"/>
      <c r="K873" s="9"/>
      <c r="L873" s="9"/>
      <c r="M873" s="196"/>
    </row>
    <row r="874" spans="1:13" s="7" customFormat="1" ht="15" customHeight="1" x14ac:dyDescent="0.2">
      <c r="A874" s="15"/>
      <c r="B874" s="15"/>
      <c r="C874" s="9"/>
      <c r="D874" s="9"/>
      <c r="E874" s="9"/>
      <c r="F874" s="9"/>
      <c r="G874" s="9"/>
      <c r="H874" s="15"/>
      <c r="I874" s="15"/>
      <c r="J874" s="15"/>
      <c r="K874" s="9"/>
      <c r="L874" s="9"/>
      <c r="M874" s="196"/>
    </row>
    <row r="875" spans="1:13" s="7" customFormat="1" ht="15" customHeight="1" x14ac:dyDescent="0.2">
      <c r="A875" s="15"/>
      <c r="B875" s="15"/>
      <c r="C875" s="9"/>
      <c r="D875" s="9"/>
      <c r="E875" s="9"/>
      <c r="F875" s="9"/>
      <c r="G875" s="9"/>
      <c r="H875" s="15"/>
      <c r="I875" s="15"/>
      <c r="J875" s="15"/>
      <c r="K875" s="9"/>
      <c r="L875" s="9"/>
      <c r="M875" s="196"/>
    </row>
    <row r="876" spans="1:13" s="7" customFormat="1" ht="15" customHeight="1" x14ac:dyDescent="0.2">
      <c r="A876" s="15"/>
      <c r="B876" s="15"/>
      <c r="C876" s="9"/>
      <c r="D876" s="9"/>
      <c r="E876" s="9"/>
      <c r="F876" s="9"/>
      <c r="G876" s="9"/>
      <c r="H876" s="15"/>
      <c r="I876" s="15"/>
      <c r="J876" s="15"/>
      <c r="K876" s="9"/>
      <c r="L876" s="9"/>
      <c r="M876" s="196"/>
    </row>
    <row r="877" spans="1:13" s="7" customFormat="1" ht="15" customHeight="1" x14ac:dyDescent="0.2">
      <c r="A877" s="15"/>
      <c r="B877" s="15"/>
      <c r="C877" s="9"/>
      <c r="D877" s="9"/>
      <c r="E877" s="9"/>
      <c r="F877" s="9"/>
      <c r="G877" s="9"/>
      <c r="H877" s="15"/>
      <c r="I877" s="15"/>
      <c r="J877" s="15"/>
      <c r="K877" s="9"/>
      <c r="L877" s="9"/>
      <c r="M877" s="196"/>
    </row>
    <row r="878" spans="1:13" s="7" customFormat="1" ht="15" customHeight="1" x14ac:dyDescent="0.2">
      <c r="A878" s="15"/>
      <c r="B878" s="15"/>
      <c r="C878" s="9"/>
      <c r="D878" s="9"/>
      <c r="E878" s="9"/>
      <c r="F878" s="9"/>
      <c r="G878" s="9"/>
      <c r="H878" s="15"/>
      <c r="I878" s="15"/>
      <c r="J878" s="15"/>
      <c r="K878" s="9"/>
      <c r="L878" s="9"/>
      <c r="M878" s="196"/>
    </row>
    <row r="879" spans="1:13" s="7" customFormat="1" ht="15" customHeight="1" x14ac:dyDescent="0.2">
      <c r="A879" s="15"/>
      <c r="B879" s="15"/>
      <c r="C879" s="9"/>
      <c r="D879" s="9"/>
      <c r="E879" s="9"/>
      <c r="F879" s="9"/>
      <c r="G879" s="9"/>
      <c r="H879" s="15"/>
      <c r="I879" s="15"/>
      <c r="J879" s="15"/>
      <c r="K879" s="9"/>
      <c r="L879" s="9"/>
      <c r="M879" s="196"/>
    </row>
    <row r="880" spans="1:13" s="7" customFormat="1" ht="15" customHeight="1" x14ac:dyDescent="0.2">
      <c r="A880" s="11"/>
      <c r="B880" s="15"/>
      <c r="C880" s="9"/>
      <c r="D880" s="9"/>
      <c r="E880" s="9"/>
      <c r="F880" s="9"/>
      <c r="G880" s="9"/>
      <c r="H880" s="15"/>
      <c r="I880" s="15"/>
      <c r="J880" s="15"/>
      <c r="K880" s="9"/>
      <c r="L880" s="9"/>
      <c r="M880" s="196"/>
    </row>
  </sheetData>
  <autoFilter ref="D8:M880"/>
  <mergeCells count="27">
    <mergeCell ref="E433:L433"/>
    <mergeCell ref="H39:L39"/>
    <mergeCell ref="B9:L9"/>
    <mergeCell ref="E12:M12"/>
    <mergeCell ref="C11:L11"/>
    <mergeCell ref="E272:L272"/>
    <mergeCell ref="E312:L312"/>
    <mergeCell ref="E352:L352"/>
    <mergeCell ref="E353:L353"/>
    <mergeCell ref="E393:L393"/>
    <mergeCell ref="E70:L70"/>
    <mergeCell ref="E111:L111"/>
    <mergeCell ref="E151:L151"/>
    <mergeCell ref="E191:L191"/>
    <mergeCell ref="E232:L232"/>
    <mergeCell ref="A1:M1"/>
    <mergeCell ref="A2:M2"/>
    <mergeCell ref="A3:M3"/>
    <mergeCell ref="A4:M4"/>
    <mergeCell ref="G6:L7"/>
    <mergeCell ref="M6:M7"/>
    <mergeCell ref="A6:A7"/>
    <mergeCell ref="B6:B7"/>
    <mergeCell ref="C6:C7"/>
    <mergeCell ref="D6:D7"/>
    <mergeCell ref="E6:E7"/>
    <mergeCell ref="F6:F7"/>
  </mergeCells>
  <printOptions horizontalCentered="1"/>
  <pageMargins left="0.70866141732283472" right="0.70866141732283472" top="0.74803149606299213" bottom="0.74803149606299213" header="0.31496062992125984" footer="0.51181102362204722"/>
  <pageSetup scale="10" fitToHeight="16" orientation="portrait" horizontalDpi="300" verticalDpi="300" r:id="rId1"/>
  <headerFooter>
    <oddFooter xml:space="preserve">&amp;L&amp;P/&amp;N&amp;R&amp;"Microsoft YaHei UI,Cursiva"&amp;10 &amp;K01+0332023 Instituto Municipal de Planeación de Irapuato Guanajuato
</oddFooter>
  </headerFooter>
  <rowBreaks count="1" manualBreakCount="1">
    <brk id="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E29"/>
  <sheetViews>
    <sheetView showGridLines="0" zoomScale="66" zoomScaleNormal="66" zoomScaleSheetLayoutView="100" workbookViewId="0">
      <selection activeCell="S29" sqref="A1:S29"/>
    </sheetView>
  </sheetViews>
  <sheetFormatPr baseColWidth="10" defaultColWidth="8" defaultRowHeight="12.75" x14ac:dyDescent="0.2"/>
  <cols>
    <col min="1" max="1" width="5.140625" style="25" customWidth="1"/>
    <col min="2" max="2" width="6.7109375" style="24" customWidth="1"/>
    <col min="3" max="3" width="5.85546875" style="24" customWidth="1"/>
    <col min="4" max="4" width="3.5703125" style="45" bestFit="1" customWidth="1"/>
    <col min="5" max="5" width="5.28515625" style="45" bestFit="1" customWidth="1"/>
    <col min="6" max="6" width="4" style="26" bestFit="1" customWidth="1"/>
    <col min="7" max="7" width="4" style="27" bestFit="1" customWidth="1"/>
    <col min="8" max="8" width="30.7109375" style="27" customWidth="1"/>
    <col min="9" max="9" width="1.7109375" style="24" customWidth="1"/>
    <col min="10" max="10" width="22" style="28" customWidth="1"/>
    <col min="11" max="11" width="1.7109375" style="24" customWidth="1"/>
    <col min="12" max="12" width="25.7109375" style="27" customWidth="1"/>
    <col min="13" max="13" width="1.7109375" style="24" customWidth="1"/>
    <col min="14" max="14" width="12.42578125" style="27" customWidth="1"/>
    <col min="15" max="15" width="13.28515625" style="29" customWidth="1"/>
    <col min="16" max="16" width="1.7109375" style="24" customWidth="1"/>
    <col min="17" max="17" width="30.7109375" style="27" customWidth="1"/>
    <col min="18" max="18" width="1.7109375" style="24" customWidth="1"/>
    <col min="19" max="19" width="30.7109375" style="27" customWidth="1"/>
    <col min="20" max="20" width="8.5703125" style="97" bestFit="1" customWidth="1"/>
    <col min="21" max="16384" width="8" style="24"/>
  </cols>
  <sheetData>
    <row r="1" spans="1:31" s="47" customFormat="1" ht="18.75" customHeight="1" x14ac:dyDescent="0.25">
      <c r="A1" s="215" t="s">
        <v>82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93"/>
    </row>
    <row r="2" spans="1:31" s="2" customFormat="1" ht="18.75" customHeight="1" x14ac:dyDescent="0.2">
      <c r="A2" s="215" t="s">
        <v>122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94"/>
    </row>
    <row r="3" spans="1:31" s="48" customFormat="1" ht="18.75" customHeight="1" x14ac:dyDescent="0.25">
      <c r="A3" s="220" t="s">
        <v>85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95"/>
    </row>
    <row r="4" spans="1:31" s="48" customFormat="1" ht="15" customHeight="1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96"/>
      <c r="U4" s="59"/>
      <c r="V4" s="59"/>
      <c r="W4" s="59"/>
      <c r="X4" s="59"/>
      <c r="Y4" s="59"/>
      <c r="Z4" s="59"/>
      <c r="AA4" s="59"/>
      <c r="AB4" s="60"/>
      <c r="AC4" s="59"/>
      <c r="AD4" s="59"/>
      <c r="AE4" s="59"/>
    </row>
    <row r="5" spans="1:31" s="48" customFormat="1" ht="23.25" customHeight="1" x14ac:dyDescent="0.2">
      <c r="A5" s="62"/>
      <c r="B5" s="62"/>
      <c r="C5" s="62"/>
      <c r="D5" s="62"/>
      <c r="E5" s="62"/>
      <c r="F5" s="62"/>
      <c r="G5" s="62"/>
      <c r="H5" s="62"/>
      <c r="I5" s="63"/>
      <c r="J5" s="60"/>
      <c r="K5" s="59"/>
      <c r="L5" s="61"/>
      <c r="M5" s="59"/>
      <c r="N5" s="59"/>
      <c r="O5" s="59"/>
      <c r="P5" s="59"/>
      <c r="Q5" s="59"/>
      <c r="R5" s="59"/>
      <c r="S5" s="59"/>
      <c r="T5" s="96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</row>
    <row r="6" spans="1:31" ht="15" x14ac:dyDescent="0.25">
      <c r="A6" s="234" t="s">
        <v>61</v>
      </c>
      <c r="B6" s="234" t="s">
        <v>62</v>
      </c>
      <c r="C6" s="234" t="s">
        <v>63</v>
      </c>
      <c r="D6" s="236" t="s">
        <v>50</v>
      </c>
      <c r="E6" s="236" t="s">
        <v>64</v>
      </c>
      <c r="F6" s="236" t="s">
        <v>51</v>
      </c>
      <c r="G6" s="234"/>
      <c r="H6" s="234" t="s">
        <v>65</v>
      </c>
      <c r="I6" s="46"/>
      <c r="J6" s="237" t="s">
        <v>66</v>
      </c>
      <c r="K6" s="46"/>
      <c r="L6" s="234" t="s">
        <v>67</v>
      </c>
      <c r="M6" s="46"/>
      <c r="N6" s="234" t="s">
        <v>68</v>
      </c>
      <c r="O6" s="234"/>
      <c r="P6" s="46"/>
      <c r="Q6" s="234" t="s">
        <v>69</v>
      </c>
      <c r="R6" s="46"/>
      <c r="S6" s="234" t="s">
        <v>70</v>
      </c>
    </row>
    <row r="7" spans="1:31" ht="15" x14ac:dyDescent="0.25">
      <c r="A7" s="235"/>
      <c r="B7" s="234"/>
      <c r="C7" s="234"/>
      <c r="D7" s="236"/>
      <c r="E7" s="236"/>
      <c r="F7" s="236"/>
      <c r="G7" s="234"/>
      <c r="H7" s="234"/>
      <c r="I7" s="46"/>
      <c r="J7" s="237"/>
      <c r="K7" s="46"/>
      <c r="L7" s="234"/>
      <c r="M7" s="46"/>
      <c r="N7" s="121" t="s">
        <v>71</v>
      </c>
      <c r="O7" s="121" t="s">
        <v>72</v>
      </c>
      <c r="P7" s="46"/>
      <c r="Q7" s="234"/>
      <c r="R7" s="46"/>
      <c r="S7" s="234"/>
    </row>
    <row r="8" spans="1:31" x14ac:dyDescent="0.2">
      <c r="A8" s="25" t="s">
        <v>55</v>
      </c>
    </row>
    <row r="9" spans="1:31" s="77" customFormat="1" ht="18.75" x14ac:dyDescent="0.3">
      <c r="A9" s="72"/>
      <c r="B9" s="210" t="s">
        <v>167</v>
      </c>
      <c r="C9" s="73"/>
      <c r="D9" s="74"/>
      <c r="E9" s="74"/>
      <c r="F9" s="75"/>
      <c r="G9" s="76"/>
      <c r="H9" s="76"/>
      <c r="I9" s="75"/>
      <c r="J9" s="159">
        <f>+J13+J14+J17+J21+J25</f>
        <v>7100000.0000000009</v>
      </c>
      <c r="L9" s="78" t="e">
        <f>+INGRESOS!#REF!-INDICADORES!J9</f>
        <v>#REF!</v>
      </c>
      <c r="N9" s="79"/>
      <c r="O9" s="80"/>
      <c r="Q9" s="79"/>
      <c r="S9" s="79"/>
      <c r="T9" s="98"/>
    </row>
    <row r="10" spans="1:31" x14ac:dyDescent="0.2">
      <c r="D10" s="26"/>
      <c r="E10" s="26"/>
      <c r="F10" s="24"/>
      <c r="J10" s="30"/>
    </row>
    <row r="11" spans="1:31" ht="63.75" x14ac:dyDescent="0.2">
      <c r="D11" s="31" t="s">
        <v>73</v>
      </c>
      <c r="E11" s="238" t="s">
        <v>132</v>
      </c>
      <c r="F11" s="238"/>
      <c r="G11" s="238"/>
      <c r="H11" s="238"/>
      <c r="I11" s="31"/>
      <c r="J11" s="32">
        <f>+'EGRESOS '!C61-INDICADORES!J9</f>
        <v>0</v>
      </c>
      <c r="K11" s="31"/>
      <c r="L11" s="31" t="s">
        <v>151</v>
      </c>
      <c r="M11" s="31"/>
      <c r="N11" s="31" t="s">
        <v>152</v>
      </c>
      <c r="O11" s="33">
        <v>46.39</v>
      </c>
      <c r="P11" s="31"/>
      <c r="Q11" s="31" t="s">
        <v>149</v>
      </c>
      <c r="R11" s="31"/>
      <c r="S11" s="34" t="s">
        <v>150</v>
      </c>
    </row>
    <row r="12" spans="1:31" ht="63.75" x14ac:dyDescent="0.2">
      <c r="D12" s="26"/>
      <c r="E12" s="35" t="s">
        <v>53</v>
      </c>
      <c r="F12" s="238" t="s">
        <v>92</v>
      </c>
      <c r="G12" s="238"/>
      <c r="H12" s="238"/>
      <c r="I12" s="31"/>
      <c r="J12" s="32"/>
      <c r="K12" s="31"/>
      <c r="L12" s="144" t="s">
        <v>97</v>
      </c>
      <c r="M12" s="31"/>
      <c r="N12" s="31" t="s">
        <v>74</v>
      </c>
      <c r="O12" s="137">
        <v>100</v>
      </c>
      <c r="P12" s="31"/>
      <c r="Q12" s="31" t="s">
        <v>104</v>
      </c>
      <c r="R12" s="31"/>
      <c r="S12" s="31" t="s">
        <v>148</v>
      </c>
    </row>
    <row r="13" spans="1:31" ht="39.75" customHeight="1" x14ac:dyDescent="0.2">
      <c r="D13" s="26"/>
      <c r="E13" s="36"/>
      <c r="F13" s="117"/>
      <c r="G13" s="239" t="s">
        <v>54</v>
      </c>
      <c r="H13" s="239"/>
      <c r="I13" s="118"/>
      <c r="J13" s="119">
        <v>5583722.9199999999</v>
      </c>
      <c r="K13" s="118"/>
      <c r="L13" s="239"/>
      <c r="M13" s="239"/>
      <c r="N13" s="118"/>
      <c r="O13" s="120"/>
      <c r="P13" s="118"/>
      <c r="Q13" s="118"/>
      <c r="R13" s="118"/>
      <c r="S13" s="118"/>
      <c r="T13" s="99"/>
    </row>
    <row r="14" spans="1:31" ht="82.5" customHeight="1" x14ac:dyDescent="0.2">
      <c r="D14" s="37"/>
      <c r="E14" s="38"/>
      <c r="F14" s="122" t="s">
        <v>124</v>
      </c>
      <c r="G14" s="240" t="s">
        <v>91</v>
      </c>
      <c r="H14" s="240"/>
      <c r="I14" s="123"/>
      <c r="J14" s="124">
        <v>454883.11</v>
      </c>
      <c r="K14" s="123"/>
      <c r="L14" s="241" t="s">
        <v>98</v>
      </c>
      <c r="M14" s="241"/>
      <c r="N14" s="123" t="s">
        <v>74</v>
      </c>
      <c r="O14" s="125">
        <v>100</v>
      </c>
      <c r="P14" s="123"/>
      <c r="Q14" s="123" t="s">
        <v>106</v>
      </c>
      <c r="R14" s="123"/>
      <c r="S14" s="123" t="s">
        <v>119</v>
      </c>
      <c r="T14" s="99"/>
    </row>
    <row r="15" spans="1:31" ht="63.75" x14ac:dyDescent="0.2">
      <c r="D15" s="26"/>
      <c r="E15" s="26"/>
      <c r="G15" s="39" t="s">
        <v>57</v>
      </c>
      <c r="H15" s="39" t="s">
        <v>171</v>
      </c>
      <c r="I15" s="40"/>
      <c r="J15" s="41">
        <v>204697.4</v>
      </c>
      <c r="K15" s="40"/>
      <c r="L15" s="39" t="s">
        <v>99</v>
      </c>
      <c r="M15" s="40"/>
      <c r="N15" s="39" t="s">
        <v>74</v>
      </c>
      <c r="O15" s="42">
        <v>50</v>
      </c>
      <c r="P15" s="40"/>
      <c r="Q15" s="39" t="s">
        <v>146</v>
      </c>
      <c r="R15" s="40"/>
      <c r="S15" s="39" t="s">
        <v>120</v>
      </c>
      <c r="T15" s="99"/>
    </row>
    <row r="16" spans="1:31" ht="89.25" x14ac:dyDescent="0.2">
      <c r="D16" s="26"/>
      <c r="E16" s="26"/>
      <c r="G16" s="39" t="s">
        <v>59</v>
      </c>
      <c r="H16" s="39" t="s">
        <v>172</v>
      </c>
      <c r="I16" s="40"/>
      <c r="J16" s="41">
        <v>250185.71</v>
      </c>
      <c r="K16" s="40"/>
      <c r="L16" s="145" t="s">
        <v>147</v>
      </c>
      <c r="M16" s="40"/>
      <c r="N16" s="39" t="s">
        <v>74</v>
      </c>
      <c r="O16" s="42">
        <v>100</v>
      </c>
      <c r="P16" s="40"/>
      <c r="Q16" s="39" t="s">
        <v>93</v>
      </c>
      <c r="R16" s="40"/>
      <c r="S16" s="39" t="s">
        <v>145</v>
      </c>
      <c r="T16" s="99"/>
    </row>
    <row r="17" spans="1:20" ht="51" x14ac:dyDescent="0.2">
      <c r="D17" s="37"/>
      <c r="E17" s="38"/>
      <c r="F17" s="122" t="s">
        <v>128</v>
      </c>
      <c r="G17" s="240" t="s">
        <v>169</v>
      </c>
      <c r="H17" s="240"/>
      <c r="I17" s="126"/>
      <c r="J17" s="127">
        <v>379069.24</v>
      </c>
      <c r="K17" s="126"/>
      <c r="L17" s="146" t="s">
        <v>154</v>
      </c>
      <c r="M17" s="126"/>
      <c r="N17" s="141" t="s">
        <v>74</v>
      </c>
      <c r="O17" s="142">
        <v>30</v>
      </c>
      <c r="P17" s="126"/>
      <c r="Q17" s="146" t="s">
        <v>107</v>
      </c>
      <c r="R17" s="146"/>
      <c r="S17" s="146" t="s">
        <v>105</v>
      </c>
      <c r="T17" s="99"/>
    </row>
    <row r="18" spans="1:20" ht="51" x14ac:dyDescent="0.2">
      <c r="D18" s="26"/>
      <c r="E18" s="26"/>
      <c r="G18" s="39" t="s">
        <v>57</v>
      </c>
      <c r="H18" s="39" t="s">
        <v>157</v>
      </c>
      <c r="I18" s="40"/>
      <c r="J18" s="41">
        <v>113720.77</v>
      </c>
      <c r="K18" s="40"/>
      <c r="L18" s="39" t="s">
        <v>142</v>
      </c>
      <c r="M18" s="40"/>
      <c r="N18" s="39" t="s">
        <v>74</v>
      </c>
      <c r="O18" s="42">
        <v>60</v>
      </c>
      <c r="P18" s="40"/>
      <c r="Q18" s="39" t="s">
        <v>108</v>
      </c>
      <c r="R18" s="40"/>
      <c r="S18" s="43" t="s">
        <v>144</v>
      </c>
      <c r="T18" s="99"/>
    </row>
    <row r="19" spans="1:20" ht="51" x14ac:dyDescent="0.2">
      <c r="D19" s="26"/>
      <c r="E19" s="26"/>
      <c r="G19" s="39" t="s">
        <v>59</v>
      </c>
      <c r="H19" s="39" t="s">
        <v>170</v>
      </c>
      <c r="I19" s="40"/>
      <c r="J19" s="41">
        <v>113720.77</v>
      </c>
      <c r="K19" s="40"/>
      <c r="L19" s="154" t="s">
        <v>143</v>
      </c>
      <c r="M19" s="40"/>
      <c r="N19" s="39" t="s">
        <v>74</v>
      </c>
      <c r="O19" s="42">
        <v>100</v>
      </c>
      <c r="P19" s="40"/>
      <c r="Q19" s="39" t="s">
        <v>109</v>
      </c>
      <c r="R19" s="40"/>
      <c r="S19" s="39" t="s">
        <v>137</v>
      </c>
      <c r="T19" s="99"/>
    </row>
    <row r="20" spans="1:20" ht="51" x14ac:dyDescent="0.2">
      <c r="D20" s="26"/>
      <c r="E20" s="26"/>
      <c r="G20" s="39" t="s">
        <v>60</v>
      </c>
      <c r="H20" s="39" t="s">
        <v>173</v>
      </c>
      <c r="I20" s="40"/>
      <c r="J20" s="41">
        <v>151627.70000000001</v>
      </c>
      <c r="K20" s="40"/>
      <c r="L20" s="154" t="s">
        <v>143</v>
      </c>
      <c r="M20" s="40"/>
      <c r="N20" s="39" t="s">
        <v>74</v>
      </c>
      <c r="O20" s="42">
        <v>100</v>
      </c>
      <c r="P20" s="40"/>
      <c r="Q20" s="39" t="s">
        <v>109</v>
      </c>
      <c r="R20" s="40"/>
      <c r="S20" s="39" t="s">
        <v>137</v>
      </c>
      <c r="T20" s="99"/>
    </row>
    <row r="21" spans="1:20" ht="51" x14ac:dyDescent="0.2">
      <c r="D21" s="37"/>
      <c r="E21" s="38"/>
      <c r="F21" s="122" t="s">
        <v>129</v>
      </c>
      <c r="G21" s="240" t="s">
        <v>174</v>
      </c>
      <c r="H21" s="240"/>
      <c r="I21" s="126"/>
      <c r="J21" s="127">
        <v>303255.40000000002</v>
      </c>
      <c r="K21" s="126"/>
      <c r="L21" s="146" t="s">
        <v>100</v>
      </c>
      <c r="M21" s="126"/>
      <c r="N21" s="141" t="s">
        <v>74</v>
      </c>
      <c r="O21" s="142">
        <v>50</v>
      </c>
      <c r="P21" s="126"/>
      <c r="Q21" s="146" t="s">
        <v>110</v>
      </c>
      <c r="R21" s="146"/>
      <c r="S21" s="146" t="s">
        <v>105</v>
      </c>
      <c r="T21" s="99"/>
    </row>
    <row r="22" spans="1:20" ht="51" x14ac:dyDescent="0.2">
      <c r="D22" s="26"/>
      <c r="E22" s="26"/>
      <c r="G22" s="39" t="s">
        <v>57</v>
      </c>
      <c r="H22" s="39" t="s">
        <v>175</v>
      </c>
      <c r="I22" s="40"/>
      <c r="J22" s="41">
        <v>106139.39</v>
      </c>
      <c r="K22" s="40"/>
      <c r="L22" s="39" t="s">
        <v>101</v>
      </c>
      <c r="M22" s="40"/>
      <c r="N22" s="39" t="s">
        <v>74</v>
      </c>
      <c r="O22" s="42">
        <v>100</v>
      </c>
      <c r="P22" s="40"/>
      <c r="Q22" s="145" t="s">
        <v>111</v>
      </c>
      <c r="R22" s="147"/>
      <c r="S22" s="145" t="s">
        <v>112</v>
      </c>
      <c r="T22" s="99"/>
    </row>
    <row r="23" spans="1:20" ht="76.5" x14ac:dyDescent="0.2">
      <c r="D23" s="26"/>
      <c r="E23" s="26"/>
      <c r="G23" s="39" t="s">
        <v>59</v>
      </c>
      <c r="H23" s="44" t="s">
        <v>176</v>
      </c>
      <c r="I23" s="40"/>
      <c r="J23" s="41">
        <v>97041.73</v>
      </c>
      <c r="K23" s="40"/>
      <c r="L23" s="39" t="s">
        <v>141</v>
      </c>
      <c r="M23" s="40"/>
      <c r="N23" s="39" t="s">
        <v>74</v>
      </c>
      <c r="O23" s="42">
        <v>100</v>
      </c>
      <c r="P23" s="40"/>
      <c r="Q23" s="145" t="s">
        <v>113</v>
      </c>
      <c r="R23" s="147"/>
      <c r="S23" s="145" t="s">
        <v>114</v>
      </c>
      <c r="T23" s="99"/>
    </row>
    <row r="24" spans="1:20" ht="76.5" x14ac:dyDescent="0.2">
      <c r="D24" s="26"/>
      <c r="E24" s="26"/>
      <c r="G24" s="39" t="s">
        <v>59</v>
      </c>
      <c r="H24" s="44" t="s">
        <v>177</v>
      </c>
      <c r="I24" s="40"/>
      <c r="J24" s="41">
        <v>100074.28</v>
      </c>
      <c r="K24" s="40"/>
      <c r="L24" s="39" t="s">
        <v>141</v>
      </c>
      <c r="M24" s="40"/>
      <c r="N24" s="39" t="s">
        <v>74</v>
      </c>
      <c r="O24" s="42">
        <v>100</v>
      </c>
      <c r="P24" s="40"/>
      <c r="Q24" s="145" t="s">
        <v>113</v>
      </c>
      <c r="R24" s="147"/>
      <c r="S24" s="145" t="s">
        <v>114</v>
      </c>
      <c r="T24" s="99"/>
    </row>
    <row r="25" spans="1:20" s="129" customFormat="1" ht="51" x14ac:dyDescent="0.2">
      <c r="A25" s="148"/>
      <c r="B25" s="149"/>
      <c r="C25" s="149"/>
      <c r="D25" s="150"/>
      <c r="E25" s="151"/>
      <c r="F25" s="122" t="s">
        <v>126</v>
      </c>
      <c r="G25" s="240" t="s">
        <v>125</v>
      </c>
      <c r="H25" s="240"/>
      <c r="I25" s="126"/>
      <c r="J25" s="127">
        <v>379069.33</v>
      </c>
      <c r="K25" s="126"/>
      <c r="L25" s="146" t="s">
        <v>102</v>
      </c>
      <c r="M25" s="126"/>
      <c r="N25" s="136" t="s">
        <v>94</v>
      </c>
      <c r="O25" s="128">
        <v>100</v>
      </c>
      <c r="P25" s="126"/>
      <c r="Q25" s="146" t="s">
        <v>115</v>
      </c>
      <c r="R25" s="146"/>
      <c r="S25" s="146" t="s">
        <v>140</v>
      </c>
      <c r="T25" s="130"/>
    </row>
    <row r="26" spans="1:20" ht="51" x14ac:dyDescent="0.2">
      <c r="D26" s="26"/>
      <c r="E26" s="26"/>
      <c r="G26" s="39" t="s">
        <v>57</v>
      </c>
      <c r="H26" s="39" t="s">
        <v>133</v>
      </c>
      <c r="I26" s="40"/>
      <c r="J26" s="41">
        <v>151627.70000000001</v>
      </c>
      <c r="K26" s="40"/>
      <c r="L26" s="39" t="s">
        <v>134</v>
      </c>
      <c r="M26" s="40"/>
      <c r="N26" s="39" t="s">
        <v>103</v>
      </c>
      <c r="O26" s="42">
        <v>100</v>
      </c>
      <c r="P26" s="40"/>
      <c r="Q26" s="39" t="s">
        <v>136</v>
      </c>
      <c r="R26" s="40"/>
      <c r="S26" s="39" t="s">
        <v>137</v>
      </c>
      <c r="T26" s="99"/>
    </row>
    <row r="27" spans="1:20" ht="63.75" x14ac:dyDescent="0.2">
      <c r="D27" s="26"/>
      <c r="E27" s="26"/>
      <c r="G27" s="39" t="s">
        <v>59</v>
      </c>
      <c r="H27" s="39" t="s">
        <v>130</v>
      </c>
      <c r="I27" s="40"/>
      <c r="J27" s="41">
        <v>113720.77</v>
      </c>
      <c r="K27" s="40"/>
      <c r="L27" s="39" t="s">
        <v>135</v>
      </c>
      <c r="M27" s="40"/>
      <c r="N27" s="39" t="s">
        <v>103</v>
      </c>
      <c r="O27" s="42">
        <v>100</v>
      </c>
      <c r="P27" s="40"/>
      <c r="Q27" s="39" t="s">
        <v>138</v>
      </c>
      <c r="R27" s="40"/>
      <c r="S27" s="39" t="s">
        <v>137</v>
      </c>
      <c r="T27" s="99"/>
    </row>
    <row r="28" spans="1:20" ht="63.75" x14ac:dyDescent="0.2">
      <c r="D28" s="26"/>
      <c r="E28" s="26"/>
      <c r="G28" s="39" t="s">
        <v>60</v>
      </c>
      <c r="H28" s="39" t="s">
        <v>131</v>
      </c>
      <c r="I28" s="40"/>
      <c r="J28" s="41">
        <v>113720.85999999999</v>
      </c>
      <c r="K28" s="40"/>
      <c r="L28" s="39" t="s">
        <v>135</v>
      </c>
      <c r="M28" s="40"/>
      <c r="N28" s="39" t="s">
        <v>103</v>
      </c>
      <c r="O28" s="42">
        <v>100</v>
      </c>
      <c r="P28" s="40"/>
      <c r="Q28" s="39" t="s">
        <v>139</v>
      </c>
      <c r="R28" s="40"/>
      <c r="S28" s="39" t="s">
        <v>116</v>
      </c>
      <c r="T28" s="99"/>
    </row>
    <row r="29" spans="1:20" x14ac:dyDescent="0.2">
      <c r="F29" s="131"/>
      <c r="G29" s="132"/>
      <c r="H29" s="132"/>
      <c r="I29" s="133"/>
      <c r="J29" s="134"/>
      <c r="K29" s="133"/>
      <c r="L29" s="132"/>
      <c r="M29" s="133"/>
      <c r="N29" s="132"/>
      <c r="O29" s="135"/>
      <c r="P29" s="133"/>
      <c r="Q29" s="132"/>
      <c r="R29" s="133"/>
      <c r="S29" s="132"/>
    </row>
  </sheetData>
  <mergeCells count="25">
    <mergeCell ref="E11:H11"/>
    <mergeCell ref="F12:H12"/>
    <mergeCell ref="G13:H13"/>
    <mergeCell ref="L13:M13"/>
    <mergeCell ref="G25:H25"/>
    <mergeCell ref="G21:H21"/>
    <mergeCell ref="G14:H14"/>
    <mergeCell ref="L14:M14"/>
    <mergeCell ref="G17:H17"/>
    <mergeCell ref="A1:S1"/>
    <mergeCell ref="A2:S2"/>
    <mergeCell ref="A3:S3"/>
    <mergeCell ref="A4:S4"/>
    <mergeCell ref="A6:A7"/>
    <mergeCell ref="B6:B7"/>
    <mergeCell ref="C6:C7"/>
    <mergeCell ref="D6:D7"/>
    <mergeCell ref="E6:E7"/>
    <mergeCell ref="F6:G7"/>
    <mergeCell ref="H6:H7"/>
    <mergeCell ref="J6:J7"/>
    <mergeCell ref="S6:S7"/>
    <mergeCell ref="L6:L7"/>
    <mergeCell ref="N6:O6"/>
    <mergeCell ref="Q6:Q7"/>
  </mergeCells>
  <printOptions horizontalCentered="1"/>
  <pageMargins left="0.70866141732283472" right="0.31496062992125984" top="0.35433070866141736" bottom="0.35433070866141736" header="0.31496062992125984" footer="0.31496062992125984"/>
  <pageSetup scale="4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INGRESOS</vt:lpstr>
      <vt:lpstr>EGRESOS </vt:lpstr>
      <vt:lpstr>ANALITICO</vt:lpstr>
      <vt:lpstr>INDICADORES</vt:lpstr>
      <vt:lpstr>'EGRESOS '!Área_de_impresión</vt:lpstr>
      <vt:lpstr>INDICADORES!Área_de_impresión</vt:lpstr>
      <vt:lpstr>INGRESOS!Área_de_impresión</vt:lpstr>
      <vt:lpstr>ANALITICO!Títulos_a_imprimir</vt:lpstr>
      <vt:lpstr>'EGRESOS '!Títulos_a_imprimir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2023-05-02T22:38:42Z</cp:lastPrinted>
  <dcterms:created xsi:type="dcterms:W3CDTF">2018-02-28T21:08:18Z</dcterms:created>
  <dcterms:modified xsi:type="dcterms:W3CDTF">2023-05-02T22:40:52Z</dcterms:modified>
</cp:coreProperties>
</file>